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Z:\_Postupci\2022\2022-08_Gume\3._Zasebne_nabave\6._Zasebna_nabava_zima 2024\10. Zamjena modela\II. zamjena modela\"/>
    </mc:Choice>
  </mc:AlternateContent>
  <xr:revisionPtr revIDLastSave="0" documentId="14_{20BE900A-976C-4CF6-BE06-10094E5BCD87}"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PNEUMATICI'!$D$1:$D$50</definedName>
    <definedName name="_xlnm._FilterDatabase" localSheetId="2" hidden="1">'2. ZAMJENA'!$C$6:$H$19</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ZAMJENA'!$A$1:$H$19</definedName>
    <definedName name="_xlnm.Print_Area" localSheetId="3">'3. ČUVANJE'!$A$1:$H$13</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8" i="1" l="1"/>
  <c r="AJ9" i="1"/>
  <c r="AJ10" i="1"/>
  <c r="AJ11" i="1"/>
  <c r="AJ12" i="1"/>
  <c r="AJ13" i="1"/>
  <c r="AJ14" i="1"/>
  <c r="AJ15" i="1"/>
  <c r="AJ16" i="1"/>
  <c r="AJ17" i="1"/>
  <c r="AJ18" i="1"/>
  <c r="AJ19" i="1"/>
  <c r="AJ20" i="1"/>
  <c r="AJ21" i="1"/>
  <c r="AJ22" i="1"/>
  <c r="AJ23" i="1"/>
  <c r="AJ24" i="1"/>
  <c r="AJ25" i="1"/>
  <c r="AJ26" i="1"/>
  <c r="AJ27" i="1"/>
  <c r="AJ28" i="1"/>
  <c r="AJ29" i="1"/>
  <c r="AJ30" i="1"/>
  <c r="AJ31" i="1"/>
  <c r="H9" i="7"/>
  <c r="H10" i="7"/>
  <c r="H11" i="7"/>
  <c r="H12" i="7"/>
  <c r="H13" i="7"/>
  <c r="H18" i="6"/>
  <c r="H17" i="6"/>
  <c r="H14" i="6"/>
  <c r="H13" i="6"/>
  <c r="H10" i="6"/>
  <c r="H9" i="6"/>
  <c r="H8" i="7"/>
  <c r="H19" i="6"/>
  <c r="H16" i="6"/>
  <c r="H15" i="6"/>
  <c r="H12" i="6"/>
  <c r="H11" i="6"/>
  <c r="H8" i="6"/>
  <c r="H20" i="6" l="1"/>
  <c r="D9" i="8" s="1"/>
  <c r="H14" i="7"/>
  <c r="D10" i="8" s="1"/>
  <c r="AJ32" i="1" l="1"/>
  <c r="AJ33" i="1"/>
  <c r="AJ34" i="1"/>
  <c r="AJ35" i="1"/>
  <c r="AJ36" i="1"/>
  <c r="AJ37" i="1"/>
  <c r="AJ38" i="1"/>
  <c r="AJ39" i="1"/>
  <c r="AJ40" i="1"/>
  <c r="AJ41" i="1"/>
  <c r="AJ42" i="1"/>
  <c r="AJ43" i="1"/>
  <c r="AJ44" i="1"/>
  <c r="AJ45" i="1"/>
  <c r="AJ46" i="1"/>
  <c r="AJ47" i="1"/>
  <c r="AJ48" i="1"/>
  <c r="AJ49" i="1"/>
  <c r="AJ50" i="1" l="1"/>
  <c r="D8" i="8" s="1"/>
  <c r="D11" i="8" l="1"/>
  <c r="D12" i="8" l="1"/>
  <c r="D13" i="8" s="1"/>
</calcChain>
</file>

<file path=xl/sharedStrings.xml><?xml version="1.0" encoding="utf-8"?>
<sst xmlns="http://schemas.openxmlformats.org/spreadsheetml/2006/main" count="769" uniqueCount="217">
  <si>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</si>
  <si>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</si>
  <si>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</si>
  <si>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</si>
  <si>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</si>
  <si>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</si>
  <si>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</si>
  <si>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</si>
  <si>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</si>
  <si>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</si>
  <si>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</si>
  <si>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</si>
  <si>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</si>
  <si>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</si>
  <si>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</si>
  <si>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</si>
  <si>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</si>
  <si>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</si>
  <si>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</si>
  <si>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</si>
  <si>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</si>
  <si>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</si>
  <si>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</si>
  <si>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</si>
  <si>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</si>
  <si>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</si>
  <si>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</si>
  <si>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</si>
  <si>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</si>
  <si>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</si>
  <si>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</si>
  <si>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</si>
  <si>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</si>
  <si>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</si>
  <si>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</si>
  <si>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</si>
  <si>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</si>
  <si>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Izuzetak su kategorija vozila L (motocikli i moped) te ponuditelj na radnom listu troškovnika za navedenu kategoriju obavezno ispunjava sljedeće stupce troškovnika: „PROIZVOĐAČ PNEUMATIKA“ i „MODEL PNEUMATIKA“.</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</si>
  <si>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</si>
  <si>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</si>
  <si>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</si>
  <si>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</si>
  <si>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</si>
  <si>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</si>
  <si>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Proizvođač: Continetal, model pneumatika: ContiPremiumContact, ContiWinterContact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</si>
  <si>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</si>
  <si>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</si>
  <si>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</si>
  <si>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</si>
  <si>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</si>
  <si>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</si>
  <si>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</si>
  <si>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</si>
  <si>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</si>
  <si>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</si>
  <si>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</si>
  <si>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</si>
  <si>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</si>
  <si>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</si>
  <si>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</si>
  <si>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</si>
  <si>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</si>
  <si>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</si>
  <si>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</si>
  <si>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</si>
  <si>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</si>
  <si>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</si>
  <si>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</si>
  <si>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</si>
  <si>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</si>
  <si>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</si>
  <si>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R18</t>
  </si>
  <si>
    <t>R17</t>
  </si>
  <si>
    <t>R14</t>
  </si>
  <si>
    <t>R16</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</si>
  <si>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</si>
  <si>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</si>
  <si>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</si>
  <si>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Kategorije od 1-8 obuhvaćaju nabavu pneumatika za:</t>
  </si>
  <si>
    <t>Sve gume u troškovnicima su radijalne konstrukcije osim ako drukčije nije navedeno u pojedinačnim ćelijama stupca „Promjer“.</t>
  </si>
  <si>
    <t>VRSTA VOZILA</t>
  </si>
  <si>
    <t>34(11*33)</t>
  </si>
  <si>
    <t>PNEUMATICI</t>
  </si>
  <si>
    <t>R16C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</si>
  <si>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</si>
  <si>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</si>
  <si>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</si>
  <si>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</si>
  <si>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</si>
  <si>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</si>
  <si>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</si>
  <si>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</si>
  <si>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</si>
  <si>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</si>
  <si>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</si>
  <si>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1.11.</t>
  </si>
  <si>
    <t>1.12.</t>
  </si>
  <si>
    <t>Prilog 4</t>
  </si>
  <si>
    <t>Troškovnici za Kategorije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</si>
  <si>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</si>
  <si>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08/2022 -        6. zasebna nabava</t>
  </si>
  <si>
    <t>OSOBNO</t>
  </si>
  <si>
    <t>ZIMSKA</t>
  </si>
  <si>
    <t>R13</t>
  </si>
  <si>
    <t>E</t>
  </si>
  <si>
    <t>D</t>
  </si>
  <si>
    <t>TERENSKO</t>
  </si>
  <si>
    <t>n/p</t>
  </si>
  <si>
    <t>N</t>
  </si>
  <si>
    <t>TERETNO</t>
  </si>
  <si>
    <t>109/107</t>
  </si>
  <si>
    <t>112/110</t>
  </si>
  <si>
    <t>115/113</t>
  </si>
  <si>
    <t>KOMBI</t>
  </si>
  <si>
    <t>Ev.br.: 08/2022 - 6. zasebna nabava</t>
  </si>
  <si>
    <t>Ev.br.: 08/2022 -      6. zasebna nabava</t>
  </si>
  <si>
    <t>Ev.br.: 08/2022 -         6. zasebna nabava</t>
  </si>
  <si>
    <t xml:space="preserve">TROŠKOVNIK ZA KATEGORIJU 7 </t>
  </si>
  <si>
    <t>TROŠKOVNIK ZA KATEGORIJU 7 - ZAMJENA PNEUMATIKA</t>
  </si>
  <si>
    <t>TROŠKOVNIK ZA KATEGORIJU 7 - ČUVANJE PNEUMATIKA</t>
  </si>
  <si>
    <t>TROŠKOVNIK ZA KATEGORIJU 7 - REKAPITULACIJA</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</si>
  <si>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</si>
  <si>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</si>
  <si>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</si>
  <si>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</si>
  <si>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</si>
  <si>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</si>
  <si>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</si>
  <si>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</si>
  <si>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</si>
  <si>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</si>
  <si>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</si>
  <si>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</si>
  <si>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</si>
  <si>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</si>
  <si>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</si>
  <si>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</si>
  <si>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</si>
  <si>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</si>
  <si>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</si>
  <si>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</si>
  <si>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</si>
  <si>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</si>
  <si>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</si>
  <si>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</si>
  <si>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7.2.25.</t>
  </si>
  <si>
    <t>7.2.26.</t>
  </si>
  <si>
    <t>7.2.27.</t>
  </si>
  <si>
    <t>7.2.28.</t>
  </si>
  <si>
    <t>7.2.29.</t>
  </si>
  <si>
    <t>7.2.30.</t>
  </si>
  <si>
    <t>7.2.31.</t>
  </si>
  <si>
    <t>7.3.32.</t>
  </si>
  <si>
    <t>7.3.33.</t>
  </si>
  <si>
    <t>7.3.34.</t>
  </si>
  <si>
    <t>Q</t>
  </si>
  <si>
    <t>7.3.35.</t>
  </si>
  <si>
    <t>7.3.36.</t>
  </si>
  <si>
    <t>7.3.37.</t>
  </si>
  <si>
    <t>7.3.38.</t>
  </si>
  <si>
    <t>7.3.39.</t>
  </si>
  <si>
    <t>7.3.40.</t>
  </si>
  <si>
    <t>7.3.41.</t>
  </si>
  <si>
    <t>7.3.42.</t>
  </si>
  <si>
    <t>v4_08082024</t>
  </si>
  <si>
    <t>PETLAS</t>
  </si>
  <si>
    <t>PETLAS 165/70 R14 SNOWMASTER2 81T</t>
  </si>
  <si>
    <t>PETLAS 175/65 R14 SNOWMASTER 2 82T</t>
  </si>
  <si>
    <t>GOODYEAR 175/65 R15 UG PERFORMANCE 3 84H</t>
  </si>
  <si>
    <t>MAXXIS</t>
  </si>
  <si>
    <t>PETLAS 185/60 R15 SNOWMASTER 2 88H</t>
  </si>
  <si>
    <t>PETLAS 185/65 R15 SNOWMASTER 2 88H</t>
  </si>
  <si>
    <t xml:space="preserve">PETLAS 185/65 R15 SNOWMASTER 2 92H </t>
  </si>
  <si>
    <t>PETLAS 195/55 R15 SNOWMASTER2 85H</t>
  </si>
  <si>
    <t>HANKOOK</t>
  </si>
  <si>
    <t xml:space="preserve">IMPERIAL </t>
  </si>
  <si>
    <t xml:space="preserve">IMPERIAL 195/70 R15 SNOWDRAGON HP 97T </t>
  </si>
  <si>
    <t>BRIDGESTONE</t>
  </si>
  <si>
    <t>BRIDGESTONE 205/55 R16 BLIZZAK LM005 91H</t>
  </si>
  <si>
    <t>PETLAS 205/55 R17 SNOWMASTER 2 SPORT 95V</t>
  </si>
  <si>
    <t>MICHELIN</t>
  </si>
  <si>
    <t>PETLAS 205/60 R16 SNOWMASTER 2 96H</t>
  </si>
  <si>
    <t>MICHELIN 205/75 R16 C AGILIS ALPIN 110R</t>
  </si>
  <si>
    <t xml:space="preserve">BRIDGESTONE 215/55 R16 BLIZZAK LM005 97V </t>
  </si>
  <si>
    <t>PETLAS 215/60 R16 SNOWMASTER 2 SPORT 99H</t>
  </si>
  <si>
    <t>PETLAS 225/40 R18 SNOWMASTER 2 SPORT</t>
  </si>
  <si>
    <t>PETLAS 225/50 R17 SNOWMASTER2 SPORT 98V</t>
  </si>
  <si>
    <t>BRIDGESTONE 7.50 R16 DUELER A/T 001 114N</t>
  </si>
  <si>
    <t>PETLAS 215/55 R17 SNOWMASTER 2 SPORT 98V</t>
  </si>
  <si>
    <t>PETLAS 215/70 R16 EXPLERO WINTER W671 104H</t>
  </si>
  <si>
    <t xml:space="preserve">PETLAS 265/65 R17 EXPLERO WINTER W671 116H </t>
  </si>
  <si>
    <t>PETLAS 265/65 R17 EXPLERO WINTER W671 116H</t>
  </si>
  <si>
    <t>IMPERIAL 215/70 R16 AS DRIVER 100H</t>
  </si>
  <si>
    <t>MAXXIS 205/75 R16 C WL2 110R</t>
  </si>
  <si>
    <t>MICHELIN 215/60 R17 C AGILIS ALPIN 104H</t>
  </si>
  <si>
    <t>KUMHO</t>
  </si>
  <si>
    <t>KUMHO 215/60 R17 C CW51 104H</t>
  </si>
  <si>
    <t>MAXXIS 215/65 R16 C WL2 109/107T</t>
  </si>
  <si>
    <t>MAXXIS 215/70 R15 C WL2 109/107R</t>
  </si>
  <si>
    <t>MAXXIS 225/55 R17 WL2 109H</t>
  </si>
  <si>
    <t>KLEBER</t>
  </si>
  <si>
    <t>KLEBER 225/70 R15 C TRANSALP 2+ 112/110R</t>
  </si>
  <si>
    <t>GOODYEAR</t>
  </si>
  <si>
    <t>HANKOOK 195/55 R16 WINTER I*CEPT RS3 91H  (W462)</t>
  </si>
  <si>
    <t>PETLAS 195/65 R15 SNOWMASTER 2 91H</t>
  </si>
  <si>
    <t>PETLAS 245/65 R17 EXPLERO WINTER W671 111H</t>
  </si>
  <si>
    <t>PETLAS 265/60 R18 EXPLERO WINTER W671 114H</t>
  </si>
  <si>
    <t>NEXENTIRE</t>
  </si>
  <si>
    <t>NEXENTIRE 225/65 R16 C WINGUARD WT1 112R</t>
  </si>
  <si>
    <t>HANKOOK 205/55 R16 WINTER I*CEPT RS3 94V  (W462)</t>
  </si>
  <si>
    <t>BRIDGESTONE 175/70 R14 BLIZZAK LM005 84T</t>
  </si>
  <si>
    <t>MAXXIS 205/70 R15 C WL2 106R</t>
  </si>
  <si>
    <t xml:space="preserve">TOYO 235/65 R16 C OBSERVE VAN 115S </t>
  </si>
  <si>
    <t>S</t>
  </si>
  <si>
    <t>TOYO</t>
  </si>
  <si>
    <t>CONTINENTAL</t>
  </si>
  <si>
    <t xml:space="preserve">WINTERCONTACT TS870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</si>
</sst>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10"/>
      <color theme="1"/>
      <name val="Arial"/>
      <family val="2"/>
      <charset val="238"/>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1"/>
      <color theme="1"/>
      <name val="Arial"/>
      <family val="2"/>
    </font>
    <font>
      <b/>
      <sz val="11"/>
      <color theme="1"/>
      <name val="Arial"/>
      <family val="2"/>
    </font>
    <font>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1" fillId="0" borderId="0"/>
  </cellStyleXfs>
  <cellXfs count="85">
    <xf numFmtId="0" fontId="0" fillId="0" borderId="0" xfId="0"/>
    <xf numFmtId="0" fontId="5" fillId="0" borderId="0" xfId="0" applyFont="1" applyAlignment="1">
      <alignment vertical="center"/>
    </xf>
    <xf numFmtId="0" fontId="0" fillId="0" borderId="0" xfId="0"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0" fontId="7" fillId="0" borderId="0" xfId="0" applyFont="1"/>
    <xf numFmtId="0" fontId="8" fillId="0" borderId="0" xfId="0" applyFont="1"/>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9"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4" fillId="2" borderId="3" xfId="0" applyFont="1" applyFill="1" applyBorder="1" applyAlignment="1">
      <alignment horizontal="center" vertical="center" wrapText="1"/>
    </xf>
    <xf numFmtId="0" fontId="4" fillId="0" borderId="0" xfId="0" applyFont="1" applyAlignment="1">
      <alignment horizontal="justify" vertical="center"/>
    </xf>
    <xf numFmtId="0" fontId="14" fillId="0" borderId="0" xfId="0" applyFont="1"/>
    <xf numFmtId="0" fontId="4" fillId="0" borderId="0" xfId="0" applyFont="1" applyAlignment="1">
      <alignment wrapText="1"/>
    </xf>
    <xf numFmtId="0" fontId="15" fillId="0" borderId="0" xfId="0" applyFont="1" applyAlignment="1">
      <alignment horizontal="justify" vertical="center"/>
    </xf>
    <xf numFmtId="0" fontId="16" fillId="0" borderId="0" xfId="0" applyFont="1"/>
    <xf numFmtId="0" fontId="0" fillId="2" borderId="21" xfId="0" applyFill="1" applyBorder="1" applyAlignment="1">
      <alignment horizontal="center" vertical="center"/>
    </xf>
    <xf numFmtId="0" fontId="8"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5" xfId="0" applyFont="1"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3" borderId="23" xfId="0" applyFill="1" applyBorder="1" applyAlignment="1">
      <alignment horizontal="right"/>
    </xf>
    <xf numFmtId="0" fontId="8" fillId="4" borderId="6" xfId="0" applyFont="1" applyFill="1" applyBorder="1" applyAlignment="1">
      <alignment horizontal="center" vertical="center" wrapText="1"/>
    </xf>
    <xf numFmtId="0" fontId="0" fillId="2" borderId="28" xfId="0" applyFill="1" applyBorder="1" applyAlignment="1">
      <alignment horizontal="center" vertical="center"/>
    </xf>
    <xf numFmtId="0" fontId="0" fillId="0" borderId="16" xfId="0" applyBorder="1" applyAlignment="1" applyProtection="1">
      <alignment horizontal="center" vertical="center"/>
      <protection locked="0"/>
    </xf>
    <xf numFmtId="0" fontId="0" fillId="2" borderId="29" xfId="0" applyFill="1" applyBorder="1" applyAlignment="1">
      <alignment horizontal="center" vertical="center"/>
    </xf>
    <xf numFmtId="0" fontId="0" fillId="2" borderId="20" xfId="0" applyFill="1" applyBorder="1" applyAlignment="1">
      <alignment horizontal="center" vertical="center"/>
    </xf>
    <xf numFmtId="3" fontId="0" fillId="2" borderId="27" xfId="0" applyNumberFormat="1" applyFill="1" applyBorder="1" applyAlignment="1">
      <alignment horizontal="center" vertical="center"/>
    </xf>
    <xf numFmtId="3" fontId="0" fillId="2" borderId="11" xfId="0" applyNumberForma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1" fontId="0" fillId="2" borderId="12" xfId="0" applyNumberFormat="1" applyFill="1" applyBorder="1" applyAlignment="1">
      <alignment horizontal="center" vertical="center"/>
    </xf>
    <xf numFmtId="0" fontId="3" fillId="0" borderId="0" xfId="0" applyFont="1"/>
    <xf numFmtId="0" fontId="3" fillId="0" borderId="0" xfId="0" applyFont="1" applyAlignment="1">
      <alignment horizontal="justify" vertical="center"/>
    </xf>
    <xf numFmtId="0" fontId="3" fillId="0" borderId="0" xfId="0" applyFont="1" applyAlignment="1">
      <alignment vertical="center" wrapText="1"/>
    </xf>
    <xf numFmtId="0" fontId="3" fillId="0" borderId="0" xfId="0" applyFont="1" applyAlignment="1">
      <alignment wrapText="1"/>
    </xf>
    <xf numFmtId="4" fontId="0" fillId="3" borderId="22" xfId="0" applyNumberFormat="1" applyFill="1" applyBorder="1" applyAlignment="1">
      <alignment horizontal="center"/>
    </xf>
    <xf numFmtId="4" fontId="10" fillId="0" borderId="10" xfId="0" applyNumberFormat="1" applyFont="1" applyBorder="1" applyAlignment="1" applyProtection="1">
      <alignment horizontal="center" vertical="center"/>
      <protection locked="0"/>
    </xf>
    <xf numFmtId="4" fontId="10" fillId="0" borderId="14" xfId="0" applyNumberFormat="1" applyFont="1" applyBorder="1" applyAlignment="1" applyProtection="1">
      <alignment horizontal="center" vertical="center"/>
      <protection locked="0"/>
    </xf>
    <xf numFmtId="2" fontId="10" fillId="0" borderId="12" xfId="0" applyNumberFormat="1" applyFont="1" applyBorder="1" applyAlignment="1" applyProtection="1">
      <alignment horizontal="center" vertical="center"/>
      <protection locked="0"/>
    </xf>
    <xf numFmtId="4" fontId="4" fillId="2" borderId="9" xfId="0" applyNumberFormat="1" applyFont="1" applyFill="1" applyBorder="1"/>
    <xf numFmtId="4" fontId="4" fillId="2" borderId="13" xfId="0" applyNumberFormat="1" applyFont="1" applyFill="1" applyBorder="1"/>
    <xf numFmtId="4" fontId="12" fillId="2" borderId="6" xfId="0" applyNumberFormat="1" applyFont="1" applyFill="1" applyBorder="1"/>
    <xf numFmtId="0" fontId="2" fillId="0" borderId="0" xfId="0" applyFont="1" applyAlignment="1">
      <alignment horizontal="justify" vertical="center"/>
    </xf>
    <xf numFmtId="0" fontId="2" fillId="0" borderId="0" xfId="0" applyFont="1" applyAlignment="1">
      <alignment vertical="center" wrapText="1"/>
    </xf>
    <xf numFmtId="0" fontId="0" fillId="0" borderId="17" xfId="0" applyBorder="1" applyAlignment="1" applyProtection="1">
      <alignment horizontal="center" vertical="center"/>
      <protection locked="0"/>
    </xf>
    <xf numFmtId="4" fontId="20" fillId="2" borderId="6" xfId="0" applyNumberFormat="1" applyFont="1" applyFill="1" applyBorder="1" applyAlignment="1">
      <alignment horizontal="center"/>
    </xf>
    <xf numFmtId="0" fontId="0" fillId="0" borderId="31" xfId="0" applyBorder="1" applyAlignment="1" applyProtection="1">
      <alignment horizontal="center" vertical="center"/>
      <protection locked="0"/>
    </xf>
    <xf numFmtId="0" fontId="0" fillId="5" borderId="21" xfId="0" applyFill="1" applyBorder="1" applyAlignment="1" applyProtection="1">
      <alignment horizontal="center" vertical="center"/>
      <protection locked="0"/>
    </xf>
    <xf numFmtId="0" fontId="0" fillId="5" borderId="12" xfId="0" applyFill="1" applyBorder="1" applyAlignment="1" applyProtection="1">
      <alignment horizontal="center" vertical="center"/>
      <protection locked="0"/>
    </xf>
    <xf numFmtId="4" fontId="19" fillId="2" borderId="18" xfId="0" applyNumberFormat="1" applyFont="1" applyFill="1" applyBorder="1" applyAlignment="1">
      <alignment horizontal="center" vertical="center"/>
    </xf>
    <xf numFmtId="4" fontId="19" fillId="2" borderId="3" xfId="0" applyNumberFormat="1" applyFont="1" applyFill="1" applyBorder="1" applyAlignment="1">
      <alignment horizontal="center" vertical="center"/>
    </xf>
    <xf numFmtId="4" fontId="19" fillId="2" borderId="14" xfId="0" applyNumberFormat="1" applyFont="1" applyFill="1" applyBorder="1" applyAlignment="1">
      <alignment horizontal="center" vertical="center"/>
    </xf>
    <xf numFmtId="4" fontId="19" fillId="2" borderId="12" xfId="0" applyNumberFormat="1" applyFont="1" applyFill="1" applyBorder="1" applyAlignment="1">
      <alignment horizontal="center" vertical="center"/>
    </xf>
    <xf numFmtId="4" fontId="19" fillId="2" borderId="30" xfId="0" applyNumberFormat="1" applyFont="1" applyFill="1" applyBorder="1" applyAlignment="1">
      <alignment horizontal="center" vertical="center"/>
    </xf>
    <xf numFmtId="0" fontId="21" fillId="0" borderId="12" xfId="1" applyBorder="1" applyAlignment="1" applyProtection="1">
      <alignment horizontal="center" vertical="center"/>
      <protection locked="0"/>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4" xfId="0" applyFont="1" applyFill="1" applyBorder="1" applyAlignment="1">
      <alignment horizontal="center"/>
    </xf>
    <xf numFmtId="0" fontId="8" fillId="2" borderId="25" xfId="0" applyFont="1" applyFill="1" applyBorder="1" applyAlignment="1">
      <alignment horizontal="center"/>
    </xf>
    <xf numFmtId="0" fontId="8" fillId="2" borderId="26" xfId="0" applyFont="1" applyFill="1" applyBorder="1" applyAlignment="1">
      <alignment horizontal="center"/>
    </xf>
    <xf numFmtId="0" fontId="8" fillId="2" borderId="19"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2" fillId="2" borderId="1" xfId="0" applyFont="1" applyFill="1" applyBorder="1" applyAlignment="1">
      <alignment horizontal="right"/>
    </xf>
    <xf numFmtId="0" fontId="12" fillId="2" borderId="19" xfId="0" applyFont="1" applyFill="1" applyBorder="1" applyAlignment="1">
      <alignment horizontal="right"/>
    </xf>
  </cellXfs>
  <cellStyles count="2">
    <cellStyle name="Normalno" xfId="0" builtinId="0"/>
    <cellStyle name="Normalno 3" xfId="1" xr:uid="{93824BEF-F344-4DA0-B962-318E66F99479}"/>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2" zoomScale="115" zoomScaleNormal="115" workbookViewId="0">
      <selection activeCell="B9" sqref="B9"/>
    </sheetView>
  </sheetViews>
  <sheetFormatPr defaultColWidth="9.140625" defaultRowHeight="15" x14ac:dyDescent="0.25"/>
  <cols>
    <col min="1" max="1" width="9.140625" style="46"/>
    <col min="2" max="2" width="122.140625" style="46" customWidth="1"/>
    <col min="3" max="5" width="9.140625" style="46"/>
    <col min="6" max="6" width="46.28515625" style="46" customWidth="1"/>
    <col min="7" max="16384" width="9.140625" style="46"/>
  </cols>
  <sheetData>
    <row r="1" spans="2:6" ht="15.75" thickBot="1" x14ac:dyDescent="0.3"/>
    <row r="2" spans="2:6" ht="21.75" thickBot="1" x14ac:dyDescent="0.3">
      <c r="B2" s="36" t="s">
        <v>25</v>
      </c>
    </row>
    <row r="3" spans="2:6" ht="30" x14ac:dyDescent="0.25">
      <c r="B3" s="47" t="s">
        <v>26</v>
      </c>
    </row>
    <row r="4" spans="2:6" x14ac:dyDescent="0.25">
      <c r="B4" s="47" t="s">
        <v>78</v>
      </c>
      <c r="F4" s="19"/>
    </row>
    <row r="5" spans="2:6" x14ac:dyDescent="0.25">
      <c r="B5" s="47" t="s">
        <v>27</v>
      </c>
      <c r="F5" s="19"/>
    </row>
    <row r="6" spans="2:6" x14ac:dyDescent="0.25">
      <c r="B6" s="47" t="s">
        <v>28</v>
      </c>
      <c r="F6" s="19"/>
    </row>
    <row r="7" spans="2:6" x14ac:dyDescent="0.25">
      <c r="B7" s="47" t="s">
        <v>30</v>
      </c>
      <c r="F7" s="19"/>
    </row>
    <row r="8" spans="2:6" x14ac:dyDescent="0.25">
      <c r="B8" s="47" t="s">
        <v>29</v>
      </c>
      <c r="F8" s="19"/>
    </row>
    <row r="9" spans="2:6" x14ac:dyDescent="0.25">
      <c r="B9" s="47"/>
      <c r="F9" s="19"/>
    </row>
    <row r="10" spans="2:6" ht="45" x14ac:dyDescent="0.25">
      <c r="B10" s="57" t="s">
        <v>98</v>
      </c>
    </row>
    <row r="11" spans="2:6" x14ac:dyDescent="0.25">
      <c r="B11" s="47" t="s">
        <v>31</v>
      </c>
    </row>
    <row r="12" spans="2:6" x14ac:dyDescent="0.25">
      <c r="B12" s="47" t="s">
        <v>32</v>
      </c>
    </row>
    <row r="13" spans="2:6" ht="30" x14ac:dyDescent="0.25">
      <c r="B13" s="58" t="s">
        <v>99</v>
      </c>
    </row>
    <row r="14" spans="2:6" x14ac:dyDescent="0.25">
      <c r="B14" s="48"/>
    </row>
    <row r="15" spans="2:6" x14ac:dyDescent="0.25">
      <c r="B15" s="48" t="s">
        <v>79</v>
      </c>
    </row>
    <row r="16" spans="2:6" x14ac:dyDescent="0.25">
      <c r="B16" s="49"/>
    </row>
    <row r="17" spans="2:6" ht="30" x14ac:dyDescent="0.25">
      <c r="B17" s="47" t="s">
        <v>33</v>
      </c>
      <c r="F17" s="20"/>
    </row>
    <row r="18" spans="2:6" x14ac:dyDescent="0.25">
      <c r="B18" s="21"/>
    </row>
    <row r="19" spans="2:6" x14ac:dyDescent="0.25">
      <c r="B19" s="22" t="s">
        <v>34</v>
      </c>
      <c r="F19" s="23"/>
    </row>
    <row r="20" spans="2:6" x14ac:dyDescent="0.25">
      <c r="B20" s="49"/>
    </row>
    <row r="21" spans="2:6" ht="45" x14ac:dyDescent="0.25">
      <c r="B21" s="22" t="s">
        <v>77</v>
      </c>
    </row>
    <row r="22" spans="2:6" x14ac:dyDescent="0.25">
      <c r="B22" s="21" t="s">
        <v>35</v>
      </c>
    </row>
    <row r="23" spans="2:6" x14ac:dyDescent="0.25">
      <c r="B23" s="22"/>
    </row>
    <row r="24" spans="2:6" ht="45" x14ac:dyDescent="0.25">
      <c r="B24" s="47" t="s">
        <v>36</v>
      </c>
    </row>
    <row r="25" spans="2:6" ht="30" x14ac:dyDescent="0.25">
      <c r="B25" s="47" t="s">
        <v>37</v>
      </c>
    </row>
    <row r="26" spans="2:6" x14ac:dyDescent="0.25">
      <c r="B26" s="47"/>
    </row>
    <row r="27" spans="2:6" x14ac:dyDescent="0.25">
      <c r="B27" s="19" t="s">
        <v>38</v>
      </c>
    </row>
    <row r="28" spans="2:6" x14ac:dyDescent="0.25">
      <c r="B28" s="47"/>
    </row>
    <row r="29" spans="2:6" x14ac:dyDescent="0.25">
      <c r="B29" s="47" t="s">
        <v>39</v>
      </c>
    </row>
    <row r="30" spans="2:6" ht="30" x14ac:dyDescent="0.25">
      <c r="B30" s="47" t="s">
        <v>40</v>
      </c>
    </row>
    <row r="31" spans="2:6" x14ac:dyDescent="0.25">
      <c r="B31" s="47" t="s">
        <v>41</v>
      </c>
    </row>
    <row r="32" spans="2:6" x14ac:dyDescent="0.25">
      <c r="B32" s="47" t="s">
        <v>42</v>
      </c>
    </row>
    <row r="33" spans="2:2" x14ac:dyDescent="0.25">
      <c r="B33" s="47" t="s">
        <v>43</v>
      </c>
    </row>
    <row r="34" spans="2:2" x14ac:dyDescent="0.25">
      <c r="B34" s="47" t="s">
        <v>44</v>
      </c>
    </row>
    <row r="35" spans="2:2" x14ac:dyDescent="0.25">
      <c r="B35" s="47"/>
    </row>
    <row r="36" spans="2:2" ht="30" x14ac:dyDescent="0.25">
      <c r="B36" s="47" t="s">
        <v>45</v>
      </c>
    </row>
    <row r="37" spans="2:2" x14ac:dyDescent="0.25">
      <c r="B37" s="47"/>
    </row>
    <row r="38" spans="2:2" ht="30" x14ac:dyDescent="0.25">
      <c r="B38" s="47" t="s">
        <v>84</v>
      </c>
    </row>
    <row r="39" spans="2:2" ht="45" x14ac:dyDescent="0.25">
      <c r="B39" s="47" t="s">
        <v>46</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0"/>
  <sheetViews>
    <sheetView tabSelected="1" topLeftCell="C14" zoomScaleNormal="100" workbookViewId="0">
      <selection activeCell="H30" sqref="H30"/>
    </sheetView>
  </sheetViews>
  <sheetFormatPr defaultRowHeight="15" x14ac:dyDescent="0.25"/>
  <cols>
    <col min="2" max="3" width="14.7109375" customWidth="1"/>
    <col min="4" max="4" width="19" customWidth="1"/>
    <col min="6" max="6" width="13.140625" bestFit="1" customWidth="1"/>
    <col min="7" max="7" width="11.28515625" customWidth="1"/>
    <col min="9" max="9" width="11" customWidth="1"/>
    <col min="10" max="10" width="14.5703125" customWidth="1"/>
    <col min="11" max="11" width="11.42578125" customWidth="1"/>
    <col min="13" max="13" width="9.85546875" customWidth="1"/>
    <col min="14" max="14" width="13.28515625" customWidth="1"/>
    <col min="15" max="15" width="52.85546875" customWidth="1"/>
    <col min="17" max="17" width="10.7109375" customWidth="1"/>
    <col min="24" max="24" width="11.42578125" customWidth="1"/>
    <col min="31" max="31" width="10.7109375" customWidth="1"/>
    <col min="35" max="35" width="14.42578125" customWidth="1"/>
    <col min="36" max="36" width="13.2851562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30.75" thickBot="1" x14ac:dyDescent="0.3">
      <c r="B3" s="3" t="s">
        <v>2</v>
      </c>
      <c r="C3" s="3"/>
      <c r="D3" s="3" t="s">
        <v>100</v>
      </c>
      <c r="E3" s="4" t="s">
        <v>97</v>
      </c>
      <c r="F3" s="4" t="s">
        <v>164</v>
      </c>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6" t="s">
        <v>117</v>
      </c>
      <c r="C4" s="6"/>
      <c r="D4" s="2"/>
      <c r="E4" s="2"/>
      <c r="F4" s="2"/>
      <c r="G4" s="2"/>
      <c r="H4" s="2"/>
      <c r="I4" s="2"/>
      <c r="J4" s="2"/>
      <c r="K4" s="2"/>
      <c r="L4" s="2"/>
      <c r="M4" s="2"/>
      <c r="N4" s="73" t="s">
        <v>3</v>
      </c>
      <c r="O4" s="74"/>
      <c r="P4" s="74"/>
      <c r="Q4" s="74"/>
      <c r="R4" s="74"/>
      <c r="S4" s="74"/>
      <c r="T4" s="74"/>
      <c r="U4" s="74"/>
      <c r="V4" s="74"/>
      <c r="W4" s="74"/>
      <c r="X4" s="74"/>
      <c r="Y4" s="74"/>
      <c r="Z4" s="74"/>
      <c r="AA4" s="74"/>
      <c r="AB4" s="74"/>
      <c r="AC4" s="74"/>
      <c r="AD4" s="74"/>
      <c r="AE4" s="74"/>
      <c r="AF4" s="74"/>
      <c r="AG4" s="74"/>
      <c r="AH4" s="78"/>
      <c r="AI4" s="70" t="s">
        <v>4</v>
      </c>
      <c r="AJ4" s="70" t="s">
        <v>59</v>
      </c>
    </row>
    <row r="5" spans="2:36" ht="21.75" customHeight="1" thickBot="1" x14ac:dyDescent="0.4">
      <c r="B5" s="70" t="s">
        <v>47</v>
      </c>
      <c r="C5" s="75" t="s">
        <v>5</v>
      </c>
      <c r="D5" s="76"/>
      <c r="E5" s="76"/>
      <c r="F5" s="76"/>
      <c r="G5" s="76"/>
      <c r="H5" s="76"/>
      <c r="I5" s="76"/>
      <c r="J5" s="76"/>
      <c r="K5" s="76"/>
      <c r="L5" s="77"/>
      <c r="M5" s="70" t="s">
        <v>61</v>
      </c>
      <c r="N5" s="73" t="s">
        <v>6</v>
      </c>
      <c r="O5" s="74"/>
      <c r="P5" s="74"/>
      <c r="Q5" s="74"/>
      <c r="R5" s="74"/>
      <c r="S5" s="74"/>
      <c r="T5" s="74"/>
      <c r="U5" s="73" t="s">
        <v>7</v>
      </c>
      <c r="V5" s="74"/>
      <c r="W5" s="74"/>
      <c r="X5" s="74"/>
      <c r="Y5" s="74"/>
      <c r="Z5" s="74"/>
      <c r="AA5" s="74"/>
      <c r="AB5" s="73" t="s">
        <v>8</v>
      </c>
      <c r="AC5" s="74"/>
      <c r="AD5" s="74"/>
      <c r="AE5" s="74"/>
      <c r="AF5" s="74"/>
      <c r="AG5" s="74"/>
      <c r="AH5" s="74"/>
      <c r="AI5" s="71"/>
      <c r="AJ5" s="71"/>
    </row>
    <row r="6" spans="2:36" ht="90.75" thickBot="1" x14ac:dyDescent="0.3">
      <c r="B6" s="72"/>
      <c r="C6" s="7" t="s">
        <v>80</v>
      </c>
      <c r="D6" s="7" t="s">
        <v>9</v>
      </c>
      <c r="E6" s="7" t="s">
        <v>10</v>
      </c>
      <c r="F6" s="7" t="s">
        <v>11</v>
      </c>
      <c r="G6" s="7" t="s">
        <v>12</v>
      </c>
      <c r="H6" s="7" t="s">
        <v>13</v>
      </c>
      <c r="I6" s="7" t="s">
        <v>14</v>
      </c>
      <c r="J6" s="7" t="s">
        <v>22</v>
      </c>
      <c r="K6" s="7" t="s">
        <v>23</v>
      </c>
      <c r="L6" s="8" t="s">
        <v>24</v>
      </c>
      <c r="M6" s="72"/>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72"/>
      <c r="AJ6" s="72"/>
    </row>
    <row r="7" spans="2:36" ht="15.75" thickBot="1" x14ac:dyDescent="0.3">
      <c r="B7" s="15">
        <v>0</v>
      </c>
      <c r="C7" s="15">
        <v>1</v>
      </c>
      <c r="D7" s="15">
        <v>2</v>
      </c>
      <c r="E7" s="15">
        <v>3</v>
      </c>
      <c r="F7" s="15">
        <v>4</v>
      </c>
      <c r="G7" s="15">
        <v>5</v>
      </c>
      <c r="H7" s="15">
        <v>6</v>
      </c>
      <c r="I7" s="15">
        <v>7</v>
      </c>
      <c r="J7" s="15">
        <v>8</v>
      </c>
      <c r="K7" s="9">
        <v>9</v>
      </c>
      <c r="L7" s="15">
        <v>10</v>
      </c>
      <c r="M7" s="15">
        <v>11</v>
      </c>
      <c r="N7" s="15">
        <v>12</v>
      </c>
      <c r="O7" s="15">
        <v>13</v>
      </c>
      <c r="P7" s="15">
        <v>14</v>
      </c>
      <c r="Q7" s="15">
        <v>15</v>
      </c>
      <c r="R7" s="15">
        <v>16</v>
      </c>
      <c r="S7" s="15">
        <v>17</v>
      </c>
      <c r="T7" s="15">
        <v>18</v>
      </c>
      <c r="U7" s="15">
        <v>19</v>
      </c>
      <c r="V7" s="15">
        <v>20</v>
      </c>
      <c r="W7" s="15">
        <v>21</v>
      </c>
      <c r="X7" s="15">
        <v>22</v>
      </c>
      <c r="Y7" s="15">
        <v>23</v>
      </c>
      <c r="Z7" s="15">
        <v>24</v>
      </c>
      <c r="AA7" s="15">
        <v>25</v>
      </c>
      <c r="AB7" s="15">
        <v>26</v>
      </c>
      <c r="AC7" s="15">
        <v>27</v>
      </c>
      <c r="AD7" s="15">
        <v>28</v>
      </c>
      <c r="AE7" s="15">
        <v>29</v>
      </c>
      <c r="AF7" s="15">
        <v>30</v>
      </c>
      <c r="AG7" s="15">
        <v>31</v>
      </c>
      <c r="AH7" s="15">
        <v>32</v>
      </c>
      <c r="AI7" s="15">
        <v>33</v>
      </c>
      <c r="AJ7" s="9" t="s">
        <v>81</v>
      </c>
    </row>
    <row r="8" spans="2:36" x14ac:dyDescent="0.25">
      <c r="B8" s="16" t="s">
        <v>121</v>
      </c>
      <c r="C8" s="13" t="s">
        <v>101</v>
      </c>
      <c r="D8" s="13" t="s">
        <v>102</v>
      </c>
      <c r="E8" s="13">
        <v>165</v>
      </c>
      <c r="F8" s="13">
        <v>70</v>
      </c>
      <c r="G8" s="13" t="s">
        <v>73</v>
      </c>
      <c r="H8" s="13" t="s">
        <v>70</v>
      </c>
      <c r="I8" s="13">
        <v>81</v>
      </c>
      <c r="J8" s="13" t="s">
        <v>66</v>
      </c>
      <c r="K8" s="37" t="s">
        <v>68</v>
      </c>
      <c r="L8" s="13" t="s">
        <v>68</v>
      </c>
      <c r="M8" s="43">
        <v>10</v>
      </c>
      <c r="N8" s="34" t="s">
        <v>165</v>
      </c>
      <c r="O8" s="12" t="s">
        <v>166</v>
      </c>
      <c r="P8" s="12" t="s">
        <v>70</v>
      </c>
      <c r="Q8" s="12">
        <v>81</v>
      </c>
      <c r="R8" s="12" t="s">
        <v>66</v>
      </c>
      <c r="S8" s="12" t="s">
        <v>68</v>
      </c>
      <c r="T8" s="12" t="s">
        <v>68</v>
      </c>
      <c r="U8" s="33"/>
      <c r="V8" s="11"/>
      <c r="W8" s="11"/>
      <c r="X8" s="11"/>
      <c r="Y8" s="11"/>
      <c r="Z8" s="11"/>
      <c r="AA8" s="11"/>
      <c r="AB8" s="33"/>
      <c r="AC8" s="11"/>
      <c r="AD8" s="11"/>
      <c r="AE8" s="11"/>
      <c r="AF8" s="11"/>
      <c r="AG8" s="11"/>
      <c r="AH8" s="38"/>
      <c r="AI8" s="51">
        <v>29.51</v>
      </c>
      <c r="AJ8" s="64">
        <f t="shared" ref="AJ8:AJ49" si="0">M8*AI8</f>
        <v>295.10000000000002</v>
      </c>
    </row>
    <row r="9" spans="2:36" x14ac:dyDescent="0.25">
      <c r="B9" s="17" t="s">
        <v>122</v>
      </c>
      <c r="C9" s="14" t="s">
        <v>101</v>
      </c>
      <c r="D9" s="14" t="s">
        <v>102</v>
      </c>
      <c r="E9" s="14">
        <v>165</v>
      </c>
      <c r="F9" s="14">
        <v>70</v>
      </c>
      <c r="G9" s="14" t="s">
        <v>73</v>
      </c>
      <c r="H9" s="14" t="s">
        <v>70</v>
      </c>
      <c r="I9" s="14">
        <v>81</v>
      </c>
      <c r="J9" s="14" t="s">
        <v>105</v>
      </c>
      <c r="K9" s="37" t="s">
        <v>66</v>
      </c>
      <c r="L9" s="14" t="s">
        <v>68</v>
      </c>
      <c r="M9" s="44">
        <v>4</v>
      </c>
      <c r="N9" s="34" t="s">
        <v>165</v>
      </c>
      <c r="O9" s="12" t="s">
        <v>166</v>
      </c>
      <c r="P9" s="12" t="s">
        <v>70</v>
      </c>
      <c r="Q9" s="12">
        <v>81</v>
      </c>
      <c r="R9" s="12" t="s">
        <v>66</v>
      </c>
      <c r="S9" s="12" t="s">
        <v>68</v>
      </c>
      <c r="T9" s="12" t="s">
        <v>68</v>
      </c>
      <c r="U9" s="34"/>
      <c r="V9" s="12"/>
      <c r="W9" s="12"/>
      <c r="X9" s="12"/>
      <c r="Y9" s="12"/>
      <c r="Z9" s="12"/>
      <c r="AA9" s="12"/>
      <c r="AB9" s="34"/>
      <c r="AC9" s="12"/>
      <c r="AD9" s="12"/>
      <c r="AE9" s="12"/>
      <c r="AF9" s="12"/>
      <c r="AG9" s="12"/>
      <c r="AH9" s="59"/>
      <c r="AI9" s="52">
        <v>29.51</v>
      </c>
      <c r="AJ9" s="64">
        <f t="shared" si="0"/>
        <v>118.04</v>
      </c>
    </row>
    <row r="10" spans="2:36" x14ac:dyDescent="0.25">
      <c r="B10" s="17" t="s">
        <v>123</v>
      </c>
      <c r="C10" s="14" t="s">
        <v>101</v>
      </c>
      <c r="D10" s="14" t="s">
        <v>102</v>
      </c>
      <c r="E10" s="14">
        <v>175</v>
      </c>
      <c r="F10" s="14">
        <v>65</v>
      </c>
      <c r="G10" s="14" t="s">
        <v>73</v>
      </c>
      <c r="H10" s="14" t="s">
        <v>70</v>
      </c>
      <c r="I10" s="14">
        <v>82</v>
      </c>
      <c r="J10" s="14" t="s">
        <v>66</v>
      </c>
      <c r="K10" s="14" t="s">
        <v>66</v>
      </c>
      <c r="L10" s="14" t="s">
        <v>68</v>
      </c>
      <c r="M10" s="44">
        <v>4</v>
      </c>
      <c r="N10" s="34" t="s">
        <v>165</v>
      </c>
      <c r="O10" s="12" t="s">
        <v>167</v>
      </c>
      <c r="P10" s="12" t="s">
        <v>70</v>
      </c>
      <c r="Q10" s="12">
        <v>82</v>
      </c>
      <c r="R10" s="12" t="s">
        <v>66</v>
      </c>
      <c r="S10" s="12" t="s">
        <v>68</v>
      </c>
      <c r="T10" s="12" t="s">
        <v>68</v>
      </c>
      <c r="U10" s="34"/>
      <c r="V10" s="12"/>
      <c r="W10" s="12"/>
      <c r="X10" s="12"/>
      <c r="Y10" s="12"/>
      <c r="Z10" s="12"/>
      <c r="AA10" s="12"/>
      <c r="AB10" s="34"/>
      <c r="AC10" s="12"/>
      <c r="AD10" s="12"/>
      <c r="AE10" s="12"/>
      <c r="AF10" s="12"/>
      <c r="AG10" s="12"/>
      <c r="AH10" s="59"/>
      <c r="AI10" s="52">
        <v>28.92</v>
      </c>
      <c r="AJ10" s="64">
        <f t="shared" si="0"/>
        <v>115.68</v>
      </c>
    </row>
    <row r="11" spans="2:36" x14ac:dyDescent="0.25">
      <c r="B11" s="17" t="s">
        <v>124</v>
      </c>
      <c r="C11" s="14" t="s">
        <v>101</v>
      </c>
      <c r="D11" s="14" t="s">
        <v>102</v>
      </c>
      <c r="E11" s="14">
        <v>175</v>
      </c>
      <c r="F11" s="14">
        <v>65</v>
      </c>
      <c r="G11" s="14" t="s">
        <v>75</v>
      </c>
      <c r="H11" s="14" t="s">
        <v>65</v>
      </c>
      <c r="I11" s="14">
        <v>84</v>
      </c>
      <c r="J11" s="14" t="s">
        <v>105</v>
      </c>
      <c r="K11" s="14" t="s">
        <v>66</v>
      </c>
      <c r="L11" s="14" t="s">
        <v>68</v>
      </c>
      <c r="M11" s="44">
        <v>4</v>
      </c>
      <c r="N11" s="34" t="s">
        <v>202</v>
      </c>
      <c r="O11" s="12" t="s">
        <v>168</v>
      </c>
      <c r="P11" s="12" t="s">
        <v>65</v>
      </c>
      <c r="Q11" s="12">
        <v>84</v>
      </c>
      <c r="R11" s="12" t="s">
        <v>105</v>
      </c>
      <c r="S11" s="12" t="s">
        <v>66</v>
      </c>
      <c r="T11" s="12" t="s">
        <v>68</v>
      </c>
      <c r="U11" s="34"/>
      <c r="V11" s="12"/>
      <c r="W11" s="12"/>
      <c r="X11" s="12"/>
      <c r="Y11" s="12"/>
      <c r="Z11" s="12"/>
      <c r="AA11" s="12"/>
      <c r="AB11" s="34"/>
      <c r="AC11" s="12"/>
      <c r="AD11" s="12"/>
      <c r="AE11" s="12"/>
      <c r="AF11" s="12"/>
      <c r="AG11" s="12"/>
      <c r="AH11" s="59"/>
      <c r="AI11" s="52">
        <v>56.9</v>
      </c>
      <c r="AJ11" s="64">
        <f t="shared" si="0"/>
        <v>227.6</v>
      </c>
    </row>
    <row r="12" spans="2:36" x14ac:dyDescent="0.25">
      <c r="B12" s="17" t="s">
        <v>125</v>
      </c>
      <c r="C12" s="14" t="s">
        <v>101</v>
      </c>
      <c r="D12" s="14" t="s">
        <v>102</v>
      </c>
      <c r="E12" s="14">
        <v>175</v>
      </c>
      <c r="F12" s="14">
        <v>70</v>
      </c>
      <c r="G12" s="14" t="s">
        <v>73</v>
      </c>
      <c r="H12" s="14" t="s">
        <v>70</v>
      </c>
      <c r="I12" s="14">
        <v>84</v>
      </c>
      <c r="J12" s="14" t="s">
        <v>66</v>
      </c>
      <c r="K12" s="14" t="s">
        <v>67</v>
      </c>
      <c r="L12" s="14" t="s">
        <v>68</v>
      </c>
      <c r="M12" s="44">
        <v>4</v>
      </c>
      <c r="N12" s="34" t="s">
        <v>177</v>
      </c>
      <c r="O12" s="12" t="s">
        <v>210</v>
      </c>
      <c r="P12" s="12" t="s">
        <v>70</v>
      </c>
      <c r="Q12" s="12">
        <v>84</v>
      </c>
      <c r="R12" s="12" t="s">
        <v>66</v>
      </c>
      <c r="S12" s="12" t="s">
        <v>67</v>
      </c>
      <c r="T12" s="12" t="s">
        <v>68</v>
      </c>
      <c r="U12" s="34"/>
      <c r="V12" s="12"/>
      <c r="W12" s="12"/>
      <c r="X12" s="12"/>
      <c r="Y12" s="12"/>
      <c r="Z12" s="12"/>
      <c r="AA12" s="12"/>
      <c r="AB12" s="34"/>
      <c r="AC12" s="12"/>
      <c r="AD12" s="12"/>
      <c r="AE12" s="12"/>
      <c r="AF12" s="12"/>
      <c r="AG12" s="12"/>
      <c r="AH12" s="59"/>
      <c r="AI12" s="52">
        <v>68.81</v>
      </c>
      <c r="AJ12" s="64">
        <f t="shared" si="0"/>
        <v>275.24</v>
      </c>
    </row>
    <row r="13" spans="2:36" x14ac:dyDescent="0.25">
      <c r="B13" s="17" t="s">
        <v>126</v>
      </c>
      <c r="C13" s="14" t="s">
        <v>101</v>
      </c>
      <c r="D13" s="14" t="s">
        <v>102</v>
      </c>
      <c r="E13" s="14">
        <v>185</v>
      </c>
      <c r="F13" s="14">
        <v>60</v>
      </c>
      <c r="G13" s="14" t="s">
        <v>75</v>
      </c>
      <c r="H13" s="14" t="s">
        <v>70</v>
      </c>
      <c r="I13" s="14">
        <v>88</v>
      </c>
      <c r="J13" s="14" t="s">
        <v>66</v>
      </c>
      <c r="K13" s="14" t="s">
        <v>68</v>
      </c>
      <c r="L13" s="14" t="s">
        <v>68</v>
      </c>
      <c r="M13" s="44">
        <v>4</v>
      </c>
      <c r="N13" s="34" t="s">
        <v>165</v>
      </c>
      <c r="O13" s="12" t="s">
        <v>170</v>
      </c>
      <c r="P13" s="12" t="s">
        <v>65</v>
      </c>
      <c r="Q13" s="12">
        <v>88</v>
      </c>
      <c r="R13" s="12" t="s">
        <v>66</v>
      </c>
      <c r="S13" s="12" t="s">
        <v>68</v>
      </c>
      <c r="T13" s="12" t="s">
        <v>68</v>
      </c>
      <c r="U13" s="34"/>
      <c r="V13" s="12"/>
      <c r="W13" s="12"/>
      <c r="X13" s="12"/>
      <c r="Y13" s="12"/>
      <c r="Z13" s="12"/>
      <c r="AA13" s="12"/>
      <c r="AB13" s="34"/>
      <c r="AC13" s="12"/>
      <c r="AD13" s="12"/>
      <c r="AE13" s="12"/>
      <c r="AF13" s="12"/>
      <c r="AG13" s="12"/>
      <c r="AH13" s="59"/>
      <c r="AI13" s="52">
        <v>32.729999999999997</v>
      </c>
      <c r="AJ13" s="64">
        <f t="shared" si="0"/>
        <v>130.91999999999999</v>
      </c>
    </row>
    <row r="14" spans="2:36" x14ac:dyDescent="0.25">
      <c r="B14" s="17" t="s">
        <v>127</v>
      </c>
      <c r="C14" s="14" t="s">
        <v>101</v>
      </c>
      <c r="D14" s="14" t="s">
        <v>102</v>
      </c>
      <c r="E14" s="14">
        <v>185</v>
      </c>
      <c r="F14" s="14">
        <v>65</v>
      </c>
      <c r="G14" s="14" t="s">
        <v>75</v>
      </c>
      <c r="H14" s="14" t="s">
        <v>70</v>
      </c>
      <c r="I14" s="14">
        <v>88</v>
      </c>
      <c r="J14" s="14" t="s">
        <v>66</v>
      </c>
      <c r="K14" s="14" t="s">
        <v>68</v>
      </c>
      <c r="L14" s="14" t="s">
        <v>68</v>
      </c>
      <c r="M14" s="44">
        <v>12</v>
      </c>
      <c r="N14" s="34" t="s">
        <v>165</v>
      </c>
      <c r="O14" s="12" t="s">
        <v>171</v>
      </c>
      <c r="P14" s="12" t="s">
        <v>65</v>
      </c>
      <c r="Q14" s="12">
        <v>88</v>
      </c>
      <c r="R14" s="12" t="s">
        <v>66</v>
      </c>
      <c r="S14" s="12" t="s">
        <v>68</v>
      </c>
      <c r="T14" s="12" t="s">
        <v>68</v>
      </c>
      <c r="U14" s="34"/>
      <c r="V14" s="12"/>
      <c r="W14" s="12"/>
      <c r="X14" s="12"/>
      <c r="Y14" s="12"/>
      <c r="Z14" s="12"/>
      <c r="AA14" s="12"/>
      <c r="AB14" s="34"/>
      <c r="AC14" s="12"/>
      <c r="AD14" s="12"/>
      <c r="AE14" s="12"/>
      <c r="AF14" s="12"/>
      <c r="AG14" s="12"/>
      <c r="AH14" s="59"/>
      <c r="AI14" s="52">
        <v>33.950000000000003</v>
      </c>
      <c r="AJ14" s="64">
        <f t="shared" si="0"/>
        <v>407.40000000000003</v>
      </c>
    </row>
    <row r="15" spans="2:36" x14ac:dyDescent="0.25">
      <c r="B15" s="17" t="s">
        <v>128</v>
      </c>
      <c r="C15" s="14" t="s">
        <v>101</v>
      </c>
      <c r="D15" s="14" t="s">
        <v>102</v>
      </c>
      <c r="E15" s="14">
        <v>185</v>
      </c>
      <c r="F15" s="14">
        <v>65</v>
      </c>
      <c r="G15" s="14" t="s">
        <v>75</v>
      </c>
      <c r="H15" s="14" t="s">
        <v>70</v>
      </c>
      <c r="I15" s="14">
        <v>92</v>
      </c>
      <c r="J15" s="14" t="s">
        <v>66</v>
      </c>
      <c r="K15" s="14" t="s">
        <v>105</v>
      </c>
      <c r="L15" s="14" t="s">
        <v>68</v>
      </c>
      <c r="M15" s="44">
        <v>28</v>
      </c>
      <c r="N15" s="34" t="s">
        <v>165</v>
      </c>
      <c r="O15" s="12" t="s">
        <v>172</v>
      </c>
      <c r="P15" s="12" t="s">
        <v>65</v>
      </c>
      <c r="Q15" s="12">
        <v>92</v>
      </c>
      <c r="R15" s="12" t="s">
        <v>66</v>
      </c>
      <c r="S15" s="12" t="s">
        <v>68</v>
      </c>
      <c r="T15" s="12" t="s">
        <v>68</v>
      </c>
      <c r="U15" s="34"/>
      <c r="V15" s="12"/>
      <c r="W15" s="12"/>
      <c r="X15" s="12"/>
      <c r="Y15" s="12"/>
      <c r="Z15" s="12"/>
      <c r="AA15" s="12"/>
      <c r="AB15" s="34"/>
      <c r="AC15" s="12"/>
      <c r="AD15" s="12"/>
      <c r="AE15" s="12"/>
      <c r="AF15" s="12"/>
      <c r="AG15" s="12"/>
      <c r="AH15" s="59"/>
      <c r="AI15" s="52">
        <v>34.229999999999997</v>
      </c>
      <c r="AJ15" s="64">
        <f t="shared" si="0"/>
        <v>958.43999999999994</v>
      </c>
    </row>
    <row r="16" spans="2:36" x14ac:dyDescent="0.25">
      <c r="B16" s="17" t="s">
        <v>129</v>
      </c>
      <c r="C16" s="14" t="s">
        <v>101</v>
      </c>
      <c r="D16" s="14" t="s">
        <v>102</v>
      </c>
      <c r="E16" s="14">
        <v>195</v>
      </c>
      <c r="F16" s="14">
        <v>55</v>
      </c>
      <c r="G16" s="14" t="s">
        <v>75</v>
      </c>
      <c r="H16" s="14" t="s">
        <v>65</v>
      </c>
      <c r="I16" s="14">
        <v>85</v>
      </c>
      <c r="J16" s="14" t="s">
        <v>66</v>
      </c>
      <c r="K16" s="14" t="s">
        <v>68</v>
      </c>
      <c r="L16" s="14" t="s">
        <v>68</v>
      </c>
      <c r="M16" s="44">
        <v>12</v>
      </c>
      <c r="N16" s="34" t="s">
        <v>165</v>
      </c>
      <c r="O16" s="12" t="s">
        <v>173</v>
      </c>
      <c r="P16" s="12" t="s">
        <v>65</v>
      </c>
      <c r="Q16" s="12">
        <v>85</v>
      </c>
      <c r="R16" s="12" t="s">
        <v>66</v>
      </c>
      <c r="S16" s="12" t="s">
        <v>68</v>
      </c>
      <c r="T16" s="12" t="s">
        <v>68</v>
      </c>
      <c r="U16" s="34"/>
      <c r="V16" s="12"/>
      <c r="W16" s="12"/>
      <c r="X16" s="12"/>
      <c r="Y16" s="12"/>
      <c r="Z16" s="12"/>
      <c r="AA16" s="12"/>
      <c r="AB16" s="34"/>
      <c r="AC16" s="12"/>
      <c r="AD16" s="12"/>
      <c r="AE16" s="12"/>
      <c r="AF16" s="12"/>
      <c r="AG16" s="12"/>
      <c r="AH16" s="59"/>
      <c r="AI16" s="52">
        <v>37.79</v>
      </c>
      <c r="AJ16" s="64">
        <f t="shared" si="0"/>
        <v>453.48</v>
      </c>
    </row>
    <row r="17" spans="2:36" x14ac:dyDescent="0.25">
      <c r="B17" s="17" t="s">
        <v>130</v>
      </c>
      <c r="C17" s="14" t="s">
        <v>101</v>
      </c>
      <c r="D17" s="14" t="s">
        <v>102</v>
      </c>
      <c r="E17" s="14">
        <v>195</v>
      </c>
      <c r="F17" s="14">
        <v>55</v>
      </c>
      <c r="G17" s="14" t="s">
        <v>74</v>
      </c>
      <c r="H17" s="14" t="s">
        <v>65</v>
      </c>
      <c r="I17" s="14">
        <v>91</v>
      </c>
      <c r="J17" s="14" t="s">
        <v>66</v>
      </c>
      <c r="K17" s="14" t="s">
        <v>68</v>
      </c>
      <c r="L17" s="14" t="s">
        <v>68</v>
      </c>
      <c r="M17" s="44">
        <v>4</v>
      </c>
      <c r="N17" s="34" t="s">
        <v>174</v>
      </c>
      <c r="O17" s="12" t="s">
        <v>203</v>
      </c>
      <c r="P17" s="12" t="s">
        <v>65</v>
      </c>
      <c r="Q17" s="12">
        <v>91</v>
      </c>
      <c r="R17" s="12" t="s">
        <v>66</v>
      </c>
      <c r="S17" s="12" t="s">
        <v>68</v>
      </c>
      <c r="T17" s="12" t="s">
        <v>68</v>
      </c>
      <c r="U17" s="34"/>
      <c r="V17" s="12"/>
      <c r="W17" s="12"/>
      <c r="X17" s="12"/>
      <c r="Y17" s="12"/>
      <c r="Z17" s="12"/>
      <c r="AA17" s="12"/>
      <c r="AB17" s="34"/>
      <c r="AC17" s="12"/>
      <c r="AD17" s="12"/>
      <c r="AE17" s="12"/>
      <c r="AF17" s="12"/>
      <c r="AG17" s="12"/>
      <c r="AH17" s="59"/>
      <c r="AI17" s="52">
        <v>88.56</v>
      </c>
      <c r="AJ17" s="64">
        <f t="shared" si="0"/>
        <v>354.24</v>
      </c>
    </row>
    <row r="18" spans="2:36" x14ac:dyDescent="0.25">
      <c r="B18" s="17" t="s">
        <v>131</v>
      </c>
      <c r="C18" s="14" t="s">
        <v>101</v>
      </c>
      <c r="D18" s="14" t="s">
        <v>102</v>
      </c>
      <c r="E18" s="14">
        <v>195</v>
      </c>
      <c r="F18" s="14">
        <v>65</v>
      </c>
      <c r="G18" s="14" t="s">
        <v>75</v>
      </c>
      <c r="H18" s="14" t="s">
        <v>65</v>
      </c>
      <c r="I18" s="14">
        <v>91</v>
      </c>
      <c r="J18" s="14" t="s">
        <v>66</v>
      </c>
      <c r="K18" s="14" t="s">
        <v>68</v>
      </c>
      <c r="L18" s="14" t="s">
        <v>68</v>
      </c>
      <c r="M18" s="44">
        <v>12</v>
      </c>
      <c r="N18" s="34" t="s">
        <v>165</v>
      </c>
      <c r="O18" s="12" t="s">
        <v>204</v>
      </c>
      <c r="P18" s="12" t="s">
        <v>65</v>
      </c>
      <c r="Q18" s="12">
        <v>91</v>
      </c>
      <c r="R18" s="12" t="s">
        <v>66</v>
      </c>
      <c r="S18" s="12" t="s">
        <v>68</v>
      </c>
      <c r="T18" s="12" t="s">
        <v>68</v>
      </c>
      <c r="U18" s="34"/>
      <c r="V18" s="12"/>
      <c r="W18" s="12"/>
      <c r="X18" s="12"/>
      <c r="Y18" s="12"/>
      <c r="Z18" s="12"/>
      <c r="AA18" s="12"/>
      <c r="AB18" s="34"/>
      <c r="AC18" s="12"/>
      <c r="AD18" s="12"/>
      <c r="AE18" s="12"/>
      <c r="AF18" s="12"/>
      <c r="AG18" s="12"/>
      <c r="AH18" s="59"/>
      <c r="AI18" s="52">
        <v>34.39</v>
      </c>
      <c r="AJ18" s="64">
        <f t="shared" si="0"/>
        <v>412.68</v>
      </c>
    </row>
    <row r="19" spans="2:36" x14ac:dyDescent="0.25">
      <c r="B19" s="17" t="s">
        <v>132</v>
      </c>
      <c r="C19" s="14" t="s">
        <v>101</v>
      </c>
      <c r="D19" s="14" t="s">
        <v>102</v>
      </c>
      <c r="E19" s="14">
        <v>195</v>
      </c>
      <c r="F19" s="14">
        <v>65</v>
      </c>
      <c r="G19" s="14" t="s">
        <v>75</v>
      </c>
      <c r="H19" s="14" t="s">
        <v>65</v>
      </c>
      <c r="I19" s="14">
        <v>91</v>
      </c>
      <c r="J19" s="14" t="s">
        <v>105</v>
      </c>
      <c r="K19" s="14" t="s">
        <v>66</v>
      </c>
      <c r="L19" s="14" t="s">
        <v>68</v>
      </c>
      <c r="M19" s="44">
        <v>4</v>
      </c>
      <c r="N19" s="34" t="s">
        <v>165</v>
      </c>
      <c r="O19" s="12" t="s">
        <v>204</v>
      </c>
      <c r="P19" s="12" t="s">
        <v>65</v>
      </c>
      <c r="Q19" s="12">
        <v>91</v>
      </c>
      <c r="R19" s="12" t="s">
        <v>66</v>
      </c>
      <c r="S19" s="12" t="s">
        <v>68</v>
      </c>
      <c r="T19" s="12" t="s">
        <v>68</v>
      </c>
      <c r="U19" s="34"/>
      <c r="V19" s="12"/>
      <c r="W19" s="12"/>
      <c r="X19" s="12"/>
      <c r="Y19" s="12"/>
      <c r="Z19" s="12"/>
      <c r="AA19" s="12"/>
      <c r="AB19" s="34"/>
      <c r="AC19" s="12"/>
      <c r="AD19" s="12"/>
      <c r="AE19" s="12"/>
      <c r="AF19" s="12"/>
      <c r="AG19" s="12"/>
      <c r="AH19" s="59"/>
      <c r="AI19" s="52">
        <v>34.39</v>
      </c>
      <c r="AJ19" s="64">
        <f t="shared" si="0"/>
        <v>137.56</v>
      </c>
    </row>
    <row r="20" spans="2:36" x14ac:dyDescent="0.25">
      <c r="B20" s="17" t="s">
        <v>133</v>
      </c>
      <c r="C20" s="14" t="s">
        <v>101</v>
      </c>
      <c r="D20" s="14" t="s">
        <v>102</v>
      </c>
      <c r="E20" s="14">
        <v>195</v>
      </c>
      <c r="F20" s="14">
        <v>65</v>
      </c>
      <c r="G20" s="14" t="s">
        <v>75</v>
      </c>
      <c r="H20" s="14" t="s">
        <v>70</v>
      </c>
      <c r="I20" s="14">
        <v>91</v>
      </c>
      <c r="J20" s="14" t="s">
        <v>104</v>
      </c>
      <c r="K20" s="14" t="s">
        <v>105</v>
      </c>
      <c r="L20" s="14" t="s">
        <v>68</v>
      </c>
      <c r="M20" s="44">
        <v>2</v>
      </c>
      <c r="N20" s="34" t="s">
        <v>165</v>
      </c>
      <c r="O20" s="12" t="s">
        <v>204</v>
      </c>
      <c r="P20" s="12" t="s">
        <v>65</v>
      </c>
      <c r="Q20" s="12">
        <v>91</v>
      </c>
      <c r="R20" s="12" t="s">
        <v>66</v>
      </c>
      <c r="S20" s="12" t="s">
        <v>68</v>
      </c>
      <c r="T20" s="12" t="s">
        <v>68</v>
      </c>
      <c r="U20" s="34"/>
      <c r="V20" s="12"/>
      <c r="W20" s="12"/>
      <c r="X20" s="12"/>
      <c r="Y20" s="12"/>
      <c r="Z20" s="12"/>
      <c r="AA20" s="12"/>
      <c r="AB20" s="34"/>
      <c r="AC20" s="12"/>
      <c r="AD20" s="12"/>
      <c r="AE20" s="12"/>
      <c r="AF20" s="12"/>
      <c r="AG20" s="12"/>
      <c r="AH20" s="59"/>
      <c r="AI20" s="52">
        <v>34.39</v>
      </c>
      <c r="AJ20" s="64">
        <f t="shared" si="0"/>
        <v>68.78</v>
      </c>
    </row>
    <row r="21" spans="2:36" x14ac:dyDescent="0.25">
      <c r="B21" s="17" t="s">
        <v>134</v>
      </c>
      <c r="C21" s="14" t="s">
        <v>101</v>
      </c>
      <c r="D21" s="14" t="s">
        <v>102</v>
      </c>
      <c r="E21" s="14">
        <v>195</v>
      </c>
      <c r="F21" s="14">
        <v>70</v>
      </c>
      <c r="G21" s="14" t="s">
        <v>75</v>
      </c>
      <c r="H21" s="14" t="s">
        <v>70</v>
      </c>
      <c r="I21" s="14">
        <v>97</v>
      </c>
      <c r="J21" s="14" t="s">
        <v>66</v>
      </c>
      <c r="K21" s="14" t="s">
        <v>66</v>
      </c>
      <c r="L21" s="14" t="s">
        <v>68</v>
      </c>
      <c r="M21" s="44">
        <v>4</v>
      </c>
      <c r="N21" s="34" t="s">
        <v>175</v>
      </c>
      <c r="O21" s="12" t="s">
        <v>176</v>
      </c>
      <c r="P21" s="12" t="s">
        <v>70</v>
      </c>
      <c r="Q21" s="12">
        <v>97</v>
      </c>
      <c r="R21" s="12" t="s">
        <v>66</v>
      </c>
      <c r="S21" s="12" t="s">
        <v>66</v>
      </c>
      <c r="T21" s="12" t="s">
        <v>68</v>
      </c>
      <c r="U21" s="34"/>
      <c r="V21" s="12"/>
      <c r="W21" s="12"/>
      <c r="X21" s="12"/>
      <c r="Y21" s="12"/>
      <c r="Z21" s="12"/>
      <c r="AA21" s="12"/>
      <c r="AB21" s="34"/>
      <c r="AC21" s="12"/>
      <c r="AD21" s="12"/>
      <c r="AE21" s="12"/>
      <c r="AF21" s="12"/>
      <c r="AG21" s="12"/>
      <c r="AH21" s="59"/>
      <c r="AI21" s="52">
        <v>41.34</v>
      </c>
      <c r="AJ21" s="64">
        <f t="shared" si="0"/>
        <v>165.36</v>
      </c>
    </row>
    <row r="22" spans="2:36" x14ac:dyDescent="0.25">
      <c r="B22" s="17" t="s">
        <v>135</v>
      </c>
      <c r="C22" s="14" t="s">
        <v>101</v>
      </c>
      <c r="D22" s="14" t="s">
        <v>102</v>
      </c>
      <c r="E22" s="14">
        <v>205</v>
      </c>
      <c r="F22" s="14">
        <v>55</v>
      </c>
      <c r="G22" s="14" t="s">
        <v>74</v>
      </c>
      <c r="H22" s="14" t="s">
        <v>65</v>
      </c>
      <c r="I22" s="14">
        <v>91</v>
      </c>
      <c r="J22" s="14" t="s">
        <v>66</v>
      </c>
      <c r="K22" s="14" t="s">
        <v>67</v>
      </c>
      <c r="L22" s="14" t="s">
        <v>68</v>
      </c>
      <c r="M22" s="44">
        <v>24</v>
      </c>
      <c r="N22" s="34" t="s">
        <v>177</v>
      </c>
      <c r="O22" s="12" t="s">
        <v>178</v>
      </c>
      <c r="P22" s="12" t="s">
        <v>65</v>
      </c>
      <c r="Q22" s="12">
        <v>91</v>
      </c>
      <c r="R22" s="12" t="s">
        <v>66</v>
      </c>
      <c r="S22" s="12" t="s">
        <v>67</v>
      </c>
      <c r="T22" s="12" t="s">
        <v>68</v>
      </c>
      <c r="U22" s="34"/>
      <c r="V22" s="12"/>
      <c r="W22" s="12"/>
      <c r="X22" s="12"/>
      <c r="Y22" s="12"/>
      <c r="Z22" s="12"/>
      <c r="AA22" s="12"/>
      <c r="AB22" s="34"/>
      <c r="AC22" s="12"/>
      <c r="AD22" s="12"/>
      <c r="AE22" s="12"/>
      <c r="AF22" s="12"/>
      <c r="AG22" s="12"/>
      <c r="AH22" s="59"/>
      <c r="AI22" s="52">
        <v>74.72</v>
      </c>
      <c r="AJ22" s="64">
        <f t="shared" si="0"/>
        <v>1793.28</v>
      </c>
    </row>
    <row r="23" spans="2:36" x14ac:dyDescent="0.25">
      <c r="B23" s="17" t="s">
        <v>136</v>
      </c>
      <c r="C23" s="14" t="s">
        <v>101</v>
      </c>
      <c r="D23" s="14" t="s">
        <v>102</v>
      </c>
      <c r="E23" s="14">
        <v>205</v>
      </c>
      <c r="F23" s="14">
        <v>55</v>
      </c>
      <c r="G23" s="14" t="s">
        <v>74</v>
      </c>
      <c r="H23" s="14" t="s">
        <v>69</v>
      </c>
      <c r="I23" s="14">
        <v>91</v>
      </c>
      <c r="J23" s="14" t="s">
        <v>66</v>
      </c>
      <c r="K23" s="14" t="s">
        <v>68</v>
      </c>
      <c r="L23" s="14" t="s">
        <v>68</v>
      </c>
      <c r="M23" s="44">
        <v>12</v>
      </c>
      <c r="N23" s="34" t="s">
        <v>174</v>
      </c>
      <c r="O23" s="12" t="s">
        <v>209</v>
      </c>
      <c r="P23" s="12" t="s">
        <v>69</v>
      </c>
      <c r="Q23" s="12">
        <v>94</v>
      </c>
      <c r="R23" s="12" t="s">
        <v>66</v>
      </c>
      <c r="S23" s="12" t="s">
        <v>68</v>
      </c>
      <c r="T23" s="12" t="s">
        <v>68</v>
      </c>
      <c r="U23" s="34"/>
      <c r="V23" s="12"/>
      <c r="W23" s="12"/>
      <c r="X23" s="12"/>
      <c r="Y23" s="12"/>
      <c r="Z23" s="12"/>
      <c r="AA23" s="12"/>
      <c r="AB23" s="34"/>
      <c r="AC23" s="12"/>
      <c r="AD23" s="12"/>
      <c r="AE23" s="12"/>
      <c r="AF23" s="12"/>
      <c r="AG23" s="12"/>
      <c r="AH23" s="59"/>
      <c r="AI23" s="52">
        <v>74.52</v>
      </c>
      <c r="AJ23" s="64">
        <f t="shared" si="0"/>
        <v>894.24</v>
      </c>
    </row>
    <row r="24" spans="2:36" x14ac:dyDescent="0.25">
      <c r="B24" s="17" t="s">
        <v>137</v>
      </c>
      <c r="C24" s="14" t="s">
        <v>101</v>
      </c>
      <c r="D24" s="14" t="s">
        <v>102</v>
      </c>
      <c r="E24" s="14">
        <v>205</v>
      </c>
      <c r="F24" s="14">
        <v>55</v>
      </c>
      <c r="G24" s="14" t="s">
        <v>72</v>
      </c>
      <c r="H24" s="14" t="s">
        <v>69</v>
      </c>
      <c r="I24" s="14">
        <v>95</v>
      </c>
      <c r="J24" s="14" t="s">
        <v>66</v>
      </c>
      <c r="K24" s="14" t="s">
        <v>68</v>
      </c>
      <c r="L24" s="14" t="s">
        <v>68</v>
      </c>
      <c r="M24" s="44">
        <v>92</v>
      </c>
      <c r="N24" s="34" t="s">
        <v>165</v>
      </c>
      <c r="O24" s="12" t="s">
        <v>179</v>
      </c>
      <c r="P24" s="12" t="s">
        <v>69</v>
      </c>
      <c r="Q24" s="12">
        <v>95</v>
      </c>
      <c r="R24" s="12" t="s">
        <v>66</v>
      </c>
      <c r="S24" s="12" t="s">
        <v>68</v>
      </c>
      <c r="T24" s="12" t="s">
        <v>68</v>
      </c>
      <c r="U24" s="34"/>
      <c r="V24" s="12"/>
      <c r="W24" s="12"/>
      <c r="X24" s="12"/>
      <c r="Y24" s="12"/>
      <c r="Z24" s="12"/>
      <c r="AA24" s="12"/>
      <c r="AB24" s="34"/>
      <c r="AC24" s="12"/>
      <c r="AD24" s="12"/>
      <c r="AE24" s="12"/>
      <c r="AF24" s="12"/>
      <c r="AG24" s="12"/>
      <c r="AH24" s="59"/>
      <c r="AI24" s="52">
        <v>49.44</v>
      </c>
      <c r="AJ24" s="64">
        <f t="shared" si="0"/>
        <v>4548.4799999999996</v>
      </c>
    </row>
    <row r="25" spans="2:36" x14ac:dyDescent="0.25">
      <c r="B25" s="17" t="s">
        <v>138</v>
      </c>
      <c r="C25" s="14" t="s">
        <v>101</v>
      </c>
      <c r="D25" s="14" t="s">
        <v>102</v>
      </c>
      <c r="E25" s="14">
        <v>205</v>
      </c>
      <c r="F25" s="14">
        <v>60</v>
      </c>
      <c r="G25" s="14" t="s">
        <v>75</v>
      </c>
      <c r="H25" s="14" t="s">
        <v>65</v>
      </c>
      <c r="I25" s="14">
        <v>91</v>
      </c>
      <c r="J25" s="14" t="s">
        <v>66</v>
      </c>
      <c r="K25" s="14" t="s">
        <v>68</v>
      </c>
      <c r="L25" s="14" t="s">
        <v>68</v>
      </c>
      <c r="M25" s="44">
        <v>4</v>
      </c>
      <c r="N25" s="34" t="s">
        <v>215</v>
      </c>
      <c r="O25" s="12" t="s">
        <v>216</v>
      </c>
      <c r="P25" s="12" t="s">
        <v>65</v>
      </c>
      <c r="Q25" s="12">
        <v>91</v>
      </c>
      <c r="R25" s="12" t="s">
        <v>66</v>
      </c>
      <c r="S25" s="12" t="s">
        <v>68</v>
      </c>
      <c r="T25" s="12" t="s">
        <v>68</v>
      </c>
      <c r="U25" s="34"/>
      <c r="V25" s="12"/>
      <c r="W25" s="12"/>
      <c r="X25" s="12"/>
      <c r="Y25" s="12"/>
      <c r="Z25" s="12"/>
      <c r="AA25" s="12"/>
      <c r="AB25" s="34"/>
      <c r="AC25" s="12"/>
      <c r="AD25" s="12"/>
      <c r="AE25" s="12"/>
      <c r="AF25" s="12"/>
      <c r="AG25" s="12"/>
      <c r="AH25" s="59"/>
      <c r="AI25" s="52">
        <v>99.12</v>
      </c>
      <c r="AJ25" s="64">
        <f t="shared" si="0"/>
        <v>396.48</v>
      </c>
    </row>
    <row r="26" spans="2:36" x14ac:dyDescent="0.25">
      <c r="B26" s="17" t="s">
        <v>139</v>
      </c>
      <c r="C26" s="14" t="s">
        <v>101</v>
      </c>
      <c r="D26" s="14" t="s">
        <v>102</v>
      </c>
      <c r="E26" s="14">
        <v>205</v>
      </c>
      <c r="F26" s="14">
        <v>60</v>
      </c>
      <c r="G26" s="14" t="s">
        <v>74</v>
      </c>
      <c r="H26" s="14" t="s">
        <v>65</v>
      </c>
      <c r="I26" s="14">
        <v>96</v>
      </c>
      <c r="J26" s="14" t="s">
        <v>66</v>
      </c>
      <c r="K26" s="14" t="s">
        <v>68</v>
      </c>
      <c r="L26" s="14" t="s">
        <v>68</v>
      </c>
      <c r="M26" s="44">
        <v>258</v>
      </c>
      <c r="N26" s="34" t="s">
        <v>165</v>
      </c>
      <c r="O26" s="12" t="s">
        <v>181</v>
      </c>
      <c r="P26" s="12" t="s">
        <v>65</v>
      </c>
      <c r="Q26" s="12">
        <v>96</v>
      </c>
      <c r="R26" s="12" t="s">
        <v>66</v>
      </c>
      <c r="S26" s="12" t="s">
        <v>68</v>
      </c>
      <c r="T26" s="12" t="s">
        <v>68</v>
      </c>
      <c r="U26" s="34"/>
      <c r="V26" s="12"/>
      <c r="W26" s="12"/>
      <c r="X26" s="12"/>
      <c r="Y26" s="12"/>
      <c r="Z26" s="12"/>
      <c r="AA26" s="12"/>
      <c r="AB26" s="34"/>
      <c r="AC26" s="12"/>
      <c r="AD26" s="12"/>
      <c r="AE26" s="12"/>
      <c r="AF26" s="12"/>
      <c r="AG26" s="12"/>
      <c r="AH26" s="59"/>
      <c r="AI26" s="52">
        <v>42.16</v>
      </c>
      <c r="AJ26" s="64">
        <f t="shared" si="0"/>
        <v>10877.279999999999</v>
      </c>
    </row>
    <row r="27" spans="2:36" x14ac:dyDescent="0.25">
      <c r="B27" s="17" t="s">
        <v>140</v>
      </c>
      <c r="C27" s="14" t="s">
        <v>101</v>
      </c>
      <c r="D27" s="14" t="s">
        <v>102</v>
      </c>
      <c r="E27" s="14">
        <v>205</v>
      </c>
      <c r="F27" s="14">
        <v>75</v>
      </c>
      <c r="G27" s="14" t="s">
        <v>74</v>
      </c>
      <c r="H27" s="14" t="s">
        <v>76</v>
      </c>
      <c r="I27" s="14">
        <v>110</v>
      </c>
      <c r="J27" s="14" t="s">
        <v>66</v>
      </c>
      <c r="K27" s="14" t="s">
        <v>68</v>
      </c>
      <c r="L27" s="14" t="s">
        <v>68</v>
      </c>
      <c r="M27" s="44">
        <v>16</v>
      </c>
      <c r="N27" s="34" t="s">
        <v>180</v>
      </c>
      <c r="O27" s="12" t="s">
        <v>182</v>
      </c>
      <c r="P27" s="12" t="s">
        <v>76</v>
      </c>
      <c r="Q27" s="12">
        <v>110</v>
      </c>
      <c r="R27" s="12" t="s">
        <v>66</v>
      </c>
      <c r="S27" s="12" t="s">
        <v>68</v>
      </c>
      <c r="T27" s="12" t="s">
        <v>68</v>
      </c>
      <c r="U27" s="34"/>
      <c r="V27" s="12"/>
      <c r="W27" s="12"/>
      <c r="X27" s="12"/>
      <c r="Y27" s="12"/>
      <c r="Z27" s="12"/>
      <c r="AA27" s="12"/>
      <c r="AB27" s="34"/>
      <c r="AC27" s="12"/>
      <c r="AD27" s="12"/>
      <c r="AE27" s="12"/>
      <c r="AF27" s="12"/>
      <c r="AG27" s="12"/>
      <c r="AH27" s="59"/>
      <c r="AI27" s="52">
        <v>119.17</v>
      </c>
      <c r="AJ27" s="64">
        <f t="shared" si="0"/>
        <v>1906.72</v>
      </c>
    </row>
    <row r="28" spans="2:36" x14ac:dyDescent="0.25">
      <c r="B28" s="17" t="s">
        <v>141</v>
      </c>
      <c r="C28" s="14" t="s">
        <v>101</v>
      </c>
      <c r="D28" s="14" t="s">
        <v>102</v>
      </c>
      <c r="E28" s="14">
        <v>215</v>
      </c>
      <c r="F28" s="14">
        <v>55</v>
      </c>
      <c r="G28" s="14" t="s">
        <v>74</v>
      </c>
      <c r="H28" s="14" t="s">
        <v>69</v>
      </c>
      <c r="I28" s="14">
        <v>97</v>
      </c>
      <c r="J28" s="14" t="s">
        <v>66</v>
      </c>
      <c r="K28" s="14" t="s">
        <v>68</v>
      </c>
      <c r="L28" s="14" t="s">
        <v>68</v>
      </c>
      <c r="M28" s="44">
        <v>4</v>
      </c>
      <c r="N28" s="34" t="s">
        <v>177</v>
      </c>
      <c r="O28" s="12" t="s">
        <v>183</v>
      </c>
      <c r="P28" s="12" t="s">
        <v>69</v>
      </c>
      <c r="Q28" s="12">
        <v>97</v>
      </c>
      <c r="R28" s="12" t="s">
        <v>66</v>
      </c>
      <c r="S28" s="12" t="s">
        <v>67</v>
      </c>
      <c r="T28" s="12" t="s">
        <v>68</v>
      </c>
      <c r="U28" s="34"/>
      <c r="V28" s="12"/>
      <c r="W28" s="12"/>
      <c r="X28" s="12"/>
      <c r="Y28" s="12"/>
      <c r="Z28" s="12"/>
      <c r="AA28" s="12"/>
      <c r="AB28" s="34"/>
      <c r="AC28" s="12"/>
      <c r="AD28" s="12"/>
      <c r="AE28" s="12"/>
      <c r="AF28" s="12"/>
      <c r="AG28" s="12"/>
      <c r="AH28" s="59"/>
      <c r="AI28" s="52">
        <v>123.99</v>
      </c>
      <c r="AJ28" s="64">
        <f t="shared" si="0"/>
        <v>495.96</v>
      </c>
    </row>
    <row r="29" spans="2:36" x14ac:dyDescent="0.25">
      <c r="B29" s="17" t="s">
        <v>142</v>
      </c>
      <c r="C29" s="14" t="s">
        <v>101</v>
      </c>
      <c r="D29" s="14" t="s">
        <v>102</v>
      </c>
      <c r="E29" s="14">
        <v>215</v>
      </c>
      <c r="F29" s="14">
        <v>60</v>
      </c>
      <c r="G29" s="14" t="s">
        <v>74</v>
      </c>
      <c r="H29" s="14" t="s">
        <v>65</v>
      </c>
      <c r="I29" s="14">
        <v>99</v>
      </c>
      <c r="J29" s="14" t="s">
        <v>66</v>
      </c>
      <c r="K29" s="14" t="s">
        <v>68</v>
      </c>
      <c r="L29" s="14" t="s">
        <v>68</v>
      </c>
      <c r="M29" s="44">
        <v>24</v>
      </c>
      <c r="N29" s="34" t="s">
        <v>165</v>
      </c>
      <c r="O29" s="12" t="s">
        <v>184</v>
      </c>
      <c r="P29" s="12" t="s">
        <v>65</v>
      </c>
      <c r="Q29" s="12">
        <v>99</v>
      </c>
      <c r="R29" s="12" t="s">
        <v>66</v>
      </c>
      <c r="S29" s="12" t="s">
        <v>68</v>
      </c>
      <c r="T29" s="61" t="s">
        <v>68</v>
      </c>
      <c r="U29" s="34"/>
      <c r="V29" s="12"/>
      <c r="W29" s="12"/>
      <c r="X29" s="12"/>
      <c r="Y29" s="12"/>
      <c r="Z29" s="12"/>
      <c r="AA29" s="12"/>
      <c r="AB29" s="34"/>
      <c r="AC29" s="12"/>
      <c r="AD29" s="12"/>
      <c r="AE29" s="12"/>
      <c r="AF29" s="12"/>
      <c r="AG29" s="12"/>
      <c r="AH29" s="59"/>
      <c r="AI29" s="52">
        <v>48.51</v>
      </c>
      <c r="AJ29" s="64">
        <f t="shared" si="0"/>
        <v>1164.24</v>
      </c>
    </row>
    <row r="30" spans="2:36" x14ac:dyDescent="0.25">
      <c r="B30" s="17" t="s">
        <v>143</v>
      </c>
      <c r="C30" s="14" t="s">
        <v>101</v>
      </c>
      <c r="D30" s="14" t="s">
        <v>102</v>
      </c>
      <c r="E30" s="14">
        <v>225</v>
      </c>
      <c r="F30" s="14">
        <v>40</v>
      </c>
      <c r="G30" s="14" t="s">
        <v>71</v>
      </c>
      <c r="H30" s="14" t="s">
        <v>69</v>
      </c>
      <c r="I30" s="14">
        <v>92</v>
      </c>
      <c r="J30" s="14" t="s">
        <v>66</v>
      </c>
      <c r="K30" s="14" t="s">
        <v>68</v>
      </c>
      <c r="L30" s="14" t="s">
        <v>68</v>
      </c>
      <c r="M30" s="44">
        <v>4</v>
      </c>
      <c r="N30" s="34" t="s">
        <v>165</v>
      </c>
      <c r="O30" s="12" t="s">
        <v>185</v>
      </c>
      <c r="P30" s="12" t="s">
        <v>69</v>
      </c>
      <c r="Q30" s="12">
        <v>92</v>
      </c>
      <c r="R30" s="12" t="s">
        <v>66</v>
      </c>
      <c r="S30" s="12" t="s">
        <v>68</v>
      </c>
      <c r="T30" s="12" t="s">
        <v>68</v>
      </c>
      <c r="U30" s="34"/>
      <c r="V30" s="12"/>
      <c r="W30" s="12"/>
      <c r="X30" s="12"/>
      <c r="Y30" s="12"/>
      <c r="Z30" s="12"/>
      <c r="AA30" s="12"/>
      <c r="AB30" s="34"/>
      <c r="AC30" s="12"/>
      <c r="AD30" s="12"/>
      <c r="AE30" s="12"/>
      <c r="AF30" s="12"/>
      <c r="AG30" s="12"/>
      <c r="AH30" s="59"/>
      <c r="AI30" s="52">
        <v>54.73</v>
      </c>
      <c r="AJ30" s="64">
        <f t="shared" si="0"/>
        <v>218.92</v>
      </c>
    </row>
    <row r="31" spans="2:36" x14ac:dyDescent="0.25">
      <c r="B31" s="17" t="s">
        <v>144</v>
      </c>
      <c r="C31" s="14" t="s">
        <v>101</v>
      </c>
      <c r="D31" s="14" t="s">
        <v>102</v>
      </c>
      <c r="E31" s="14">
        <v>225</v>
      </c>
      <c r="F31" s="14">
        <v>50</v>
      </c>
      <c r="G31" s="14" t="s">
        <v>72</v>
      </c>
      <c r="H31" s="14" t="s">
        <v>69</v>
      </c>
      <c r="I31" s="14">
        <v>98</v>
      </c>
      <c r="J31" s="14" t="s">
        <v>66</v>
      </c>
      <c r="K31" s="14" t="s">
        <v>68</v>
      </c>
      <c r="L31" s="14" t="s">
        <v>68</v>
      </c>
      <c r="M31" s="44">
        <v>12</v>
      </c>
      <c r="N31" s="34" t="s">
        <v>165</v>
      </c>
      <c r="O31" s="12" t="s">
        <v>186</v>
      </c>
      <c r="P31" s="12" t="s">
        <v>69</v>
      </c>
      <c r="Q31" s="12">
        <v>98</v>
      </c>
      <c r="R31" s="12" t="s">
        <v>66</v>
      </c>
      <c r="S31" s="12" t="s">
        <v>68</v>
      </c>
      <c r="T31" s="12" t="s">
        <v>68</v>
      </c>
      <c r="U31" s="34"/>
      <c r="V31" s="12"/>
      <c r="W31" s="12"/>
      <c r="X31" s="12"/>
      <c r="Y31" s="12"/>
      <c r="Z31" s="12"/>
      <c r="AA31" s="12"/>
      <c r="AB31" s="34"/>
      <c r="AC31" s="12"/>
      <c r="AD31" s="12"/>
      <c r="AE31" s="12"/>
      <c r="AF31" s="12"/>
      <c r="AG31" s="12"/>
      <c r="AH31" s="59"/>
      <c r="AI31" s="52">
        <v>53.77</v>
      </c>
      <c r="AJ31" s="64">
        <f t="shared" si="0"/>
        <v>645.24</v>
      </c>
    </row>
    <row r="32" spans="2:36" x14ac:dyDescent="0.25">
      <c r="B32" s="17" t="s">
        <v>145</v>
      </c>
      <c r="C32" s="14" t="s">
        <v>106</v>
      </c>
      <c r="D32" s="14" t="s">
        <v>64</v>
      </c>
      <c r="E32" s="14">
        <v>7.5</v>
      </c>
      <c r="F32" s="14" t="s">
        <v>107</v>
      </c>
      <c r="G32" s="14" t="s">
        <v>74</v>
      </c>
      <c r="H32" s="14" t="s">
        <v>108</v>
      </c>
      <c r="I32" s="14">
        <v>112</v>
      </c>
      <c r="J32" s="14" t="s">
        <v>105</v>
      </c>
      <c r="K32" s="14" t="s">
        <v>105</v>
      </c>
      <c r="L32" s="14" t="s">
        <v>68</v>
      </c>
      <c r="M32" s="44">
        <v>8</v>
      </c>
      <c r="N32" s="62" t="s">
        <v>177</v>
      </c>
      <c r="O32" s="63" t="s">
        <v>187</v>
      </c>
      <c r="P32" s="63" t="s">
        <v>108</v>
      </c>
      <c r="Q32" s="63">
        <v>114</v>
      </c>
      <c r="R32" s="63" t="s">
        <v>105</v>
      </c>
      <c r="S32" s="63" t="s">
        <v>105</v>
      </c>
      <c r="T32" s="63" t="s">
        <v>68</v>
      </c>
      <c r="U32" s="34"/>
      <c r="V32" s="12"/>
      <c r="W32" s="12"/>
      <c r="X32" s="12"/>
      <c r="Y32" s="12"/>
      <c r="Z32" s="12"/>
      <c r="AA32" s="12"/>
      <c r="AB32" s="34"/>
      <c r="AC32" s="12"/>
      <c r="AD32" s="12"/>
      <c r="AE32" s="12"/>
      <c r="AF32" s="12"/>
      <c r="AG32" s="12"/>
      <c r="AH32" s="59"/>
      <c r="AI32" s="52">
        <v>129.46</v>
      </c>
      <c r="AJ32" s="64">
        <f t="shared" si="0"/>
        <v>1035.68</v>
      </c>
    </row>
    <row r="33" spans="2:36" x14ac:dyDescent="0.25">
      <c r="B33" s="17" t="s">
        <v>146</v>
      </c>
      <c r="C33" s="14" t="s">
        <v>106</v>
      </c>
      <c r="D33" s="14" t="s">
        <v>102</v>
      </c>
      <c r="E33" s="14">
        <v>215</v>
      </c>
      <c r="F33" s="14">
        <v>55</v>
      </c>
      <c r="G33" s="14" t="s">
        <v>72</v>
      </c>
      <c r="H33" s="14" t="s">
        <v>69</v>
      </c>
      <c r="I33" s="14">
        <v>98</v>
      </c>
      <c r="J33" s="14" t="s">
        <v>66</v>
      </c>
      <c r="K33" s="14" t="s">
        <v>68</v>
      </c>
      <c r="L33" s="14" t="s">
        <v>68</v>
      </c>
      <c r="M33" s="44">
        <v>4</v>
      </c>
      <c r="N33" s="34" t="s">
        <v>165</v>
      </c>
      <c r="O33" s="12" t="s">
        <v>188</v>
      </c>
      <c r="P33" s="12" t="s">
        <v>69</v>
      </c>
      <c r="Q33" s="12">
        <v>98</v>
      </c>
      <c r="R33" s="12" t="s">
        <v>66</v>
      </c>
      <c r="S33" s="12" t="s">
        <v>68</v>
      </c>
      <c r="T33" s="12" t="s">
        <v>68</v>
      </c>
      <c r="U33" s="34"/>
      <c r="V33" s="12"/>
      <c r="W33" s="12"/>
      <c r="X33" s="12"/>
      <c r="Y33" s="12"/>
      <c r="Z33" s="12"/>
      <c r="AA33" s="12"/>
      <c r="AB33" s="34"/>
      <c r="AC33" s="12"/>
      <c r="AD33" s="12"/>
      <c r="AE33" s="12"/>
      <c r="AF33" s="12"/>
      <c r="AG33" s="12"/>
      <c r="AH33" s="59"/>
      <c r="AI33" s="52">
        <v>51.14</v>
      </c>
      <c r="AJ33" s="64">
        <f t="shared" si="0"/>
        <v>204.56</v>
      </c>
    </row>
    <row r="34" spans="2:36" x14ac:dyDescent="0.25">
      <c r="B34" s="17" t="s">
        <v>147</v>
      </c>
      <c r="C34" s="14" t="s">
        <v>106</v>
      </c>
      <c r="D34" s="14" t="s">
        <v>102</v>
      </c>
      <c r="E34" s="14">
        <v>215</v>
      </c>
      <c r="F34" s="14">
        <v>70</v>
      </c>
      <c r="G34" s="14" t="s">
        <v>74</v>
      </c>
      <c r="H34" s="14" t="s">
        <v>70</v>
      </c>
      <c r="I34" s="14">
        <v>100</v>
      </c>
      <c r="J34" s="14" t="s">
        <v>66</v>
      </c>
      <c r="K34" s="14" t="s">
        <v>68</v>
      </c>
      <c r="L34" s="14" t="s">
        <v>68</v>
      </c>
      <c r="M34" s="44">
        <v>4</v>
      </c>
      <c r="N34" s="34" t="s">
        <v>165</v>
      </c>
      <c r="O34" s="12" t="s">
        <v>189</v>
      </c>
      <c r="P34" s="12" t="s">
        <v>65</v>
      </c>
      <c r="Q34" s="12">
        <v>104</v>
      </c>
      <c r="R34" s="12" t="s">
        <v>68</v>
      </c>
      <c r="S34" s="12" t="s">
        <v>68</v>
      </c>
      <c r="T34" s="12" t="s">
        <v>68</v>
      </c>
      <c r="U34" s="34"/>
      <c r="V34" s="12"/>
      <c r="W34" s="12"/>
      <c r="X34" s="12"/>
      <c r="Y34" s="12"/>
      <c r="Z34" s="12"/>
      <c r="AA34" s="12"/>
      <c r="AB34" s="34"/>
      <c r="AC34" s="12"/>
      <c r="AD34" s="12"/>
      <c r="AE34" s="12"/>
      <c r="AF34" s="12"/>
      <c r="AG34" s="12"/>
      <c r="AH34" s="59"/>
      <c r="AI34" s="52">
        <v>56.84</v>
      </c>
      <c r="AJ34" s="64">
        <f t="shared" si="0"/>
        <v>227.36</v>
      </c>
    </row>
    <row r="35" spans="2:36" x14ac:dyDescent="0.25">
      <c r="B35" s="17" t="s">
        <v>148</v>
      </c>
      <c r="C35" s="14" t="s">
        <v>106</v>
      </c>
      <c r="D35" s="14" t="s">
        <v>102</v>
      </c>
      <c r="E35" s="14">
        <v>245</v>
      </c>
      <c r="F35" s="14">
        <v>65</v>
      </c>
      <c r="G35" s="14" t="s">
        <v>72</v>
      </c>
      <c r="H35" s="14" t="s">
        <v>65</v>
      </c>
      <c r="I35" s="14">
        <v>111</v>
      </c>
      <c r="J35" s="14" t="s">
        <v>66</v>
      </c>
      <c r="K35" s="14" t="s">
        <v>66</v>
      </c>
      <c r="L35" s="14" t="s">
        <v>66</v>
      </c>
      <c r="M35" s="44">
        <v>4</v>
      </c>
      <c r="N35" s="34" t="s">
        <v>165</v>
      </c>
      <c r="O35" s="12" t="s">
        <v>205</v>
      </c>
      <c r="P35" s="12" t="s">
        <v>65</v>
      </c>
      <c r="Q35" s="12">
        <v>111</v>
      </c>
      <c r="R35" s="12" t="s">
        <v>68</v>
      </c>
      <c r="S35" s="12" t="s">
        <v>68</v>
      </c>
      <c r="T35" s="12" t="s">
        <v>68</v>
      </c>
      <c r="U35" s="34"/>
      <c r="V35" s="12"/>
      <c r="W35" s="12"/>
      <c r="X35" s="12"/>
      <c r="Y35" s="12"/>
      <c r="Z35" s="12"/>
      <c r="AA35" s="12"/>
      <c r="AB35" s="34"/>
      <c r="AC35" s="12"/>
      <c r="AD35" s="12"/>
      <c r="AE35" s="12"/>
      <c r="AF35" s="12"/>
      <c r="AG35" s="12"/>
      <c r="AH35" s="59"/>
      <c r="AI35" s="52">
        <v>72.55</v>
      </c>
      <c r="AJ35" s="64">
        <f t="shared" si="0"/>
        <v>290.2</v>
      </c>
    </row>
    <row r="36" spans="2:36" x14ac:dyDescent="0.25">
      <c r="B36" s="17" t="s">
        <v>149</v>
      </c>
      <c r="C36" s="14" t="s">
        <v>106</v>
      </c>
      <c r="D36" s="14" t="s">
        <v>102</v>
      </c>
      <c r="E36" s="14">
        <v>265</v>
      </c>
      <c r="F36" s="14">
        <v>60</v>
      </c>
      <c r="G36" s="14" t="s">
        <v>71</v>
      </c>
      <c r="H36" s="14" t="s">
        <v>65</v>
      </c>
      <c r="I36" s="14">
        <v>114</v>
      </c>
      <c r="J36" s="14" t="s">
        <v>66</v>
      </c>
      <c r="K36" s="14" t="s">
        <v>68</v>
      </c>
      <c r="L36" s="14" t="s">
        <v>68</v>
      </c>
      <c r="M36" s="44">
        <v>4</v>
      </c>
      <c r="N36" s="34" t="s">
        <v>165</v>
      </c>
      <c r="O36" s="12" t="s">
        <v>206</v>
      </c>
      <c r="P36" s="12" t="s">
        <v>65</v>
      </c>
      <c r="Q36" s="12">
        <v>114</v>
      </c>
      <c r="R36" s="12" t="s">
        <v>68</v>
      </c>
      <c r="S36" s="12" t="s">
        <v>68</v>
      </c>
      <c r="T36" s="12" t="s">
        <v>68</v>
      </c>
      <c r="U36" s="34"/>
      <c r="V36" s="12"/>
      <c r="W36" s="12"/>
      <c r="X36" s="12"/>
      <c r="Y36" s="12"/>
      <c r="Z36" s="12"/>
      <c r="AA36" s="12"/>
      <c r="AB36" s="34"/>
      <c r="AC36" s="12"/>
      <c r="AD36" s="12"/>
      <c r="AE36" s="12"/>
      <c r="AF36" s="12"/>
      <c r="AG36" s="12"/>
      <c r="AH36" s="59"/>
      <c r="AI36" s="52">
        <v>85.89</v>
      </c>
      <c r="AJ36" s="64">
        <f t="shared" si="0"/>
        <v>343.56</v>
      </c>
    </row>
    <row r="37" spans="2:36" x14ac:dyDescent="0.25">
      <c r="B37" s="17" t="s">
        <v>150</v>
      </c>
      <c r="C37" s="14" t="s">
        <v>106</v>
      </c>
      <c r="D37" s="14" t="s">
        <v>102</v>
      </c>
      <c r="E37" s="14">
        <v>265</v>
      </c>
      <c r="F37" s="14">
        <v>65</v>
      </c>
      <c r="G37" s="14" t="s">
        <v>72</v>
      </c>
      <c r="H37" s="14" t="s">
        <v>65</v>
      </c>
      <c r="I37" s="14">
        <v>116</v>
      </c>
      <c r="J37" s="14" t="s">
        <v>68</v>
      </c>
      <c r="K37" s="14" t="s">
        <v>68</v>
      </c>
      <c r="L37" s="14" t="s">
        <v>68</v>
      </c>
      <c r="M37" s="44">
        <v>12</v>
      </c>
      <c r="N37" s="34" t="s">
        <v>165</v>
      </c>
      <c r="O37" s="12" t="s">
        <v>190</v>
      </c>
      <c r="P37" s="12" t="s">
        <v>65</v>
      </c>
      <c r="Q37" s="12">
        <v>116</v>
      </c>
      <c r="R37" s="12" t="s">
        <v>68</v>
      </c>
      <c r="S37" s="12" t="s">
        <v>68</v>
      </c>
      <c r="T37" s="12" t="s">
        <v>68</v>
      </c>
      <c r="U37" s="34"/>
      <c r="V37" s="12"/>
      <c r="W37" s="12"/>
      <c r="X37" s="12"/>
      <c r="Y37" s="12"/>
      <c r="Z37" s="12"/>
      <c r="AA37" s="12"/>
      <c r="AB37" s="34"/>
      <c r="AC37" s="12"/>
      <c r="AD37" s="12"/>
      <c r="AE37" s="12"/>
      <c r="AF37" s="12"/>
      <c r="AG37" s="12"/>
      <c r="AH37" s="59"/>
      <c r="AI37" s="52">
        <v>83.5</v>
      </c>
      <c r="AJ37" s="64">
        <f t="shared" si="0"/>
        <v>1002</v>
      </c>
    </row>
    <row r="38" spans="2:36" x14ac:dyDescent="0.25">
      <c r="B38" s="17" t="s">
        <v>151</v>
      </c>
      <c r="C38" s="14" t="s">
        <v>106</v>
      </c>
      <c r="D38" s="14" t="s">
        <v>102</v>
      </c>
      <c r="E38" s="14">
        <v>265</v>
      </c>
      <c r="F38" s="14">
        <v>65</v>
      </c>
      <c r="G38" s="14" t="s">
        <v>72</v>
      </c>
      <c r="H38" s="14" t="s">
        <v>70</v>
      </c>
      <c r="I38" s="14">
        <v>112</v>
      </c>
      <c r="J38" s="14" t="s">
        <v>66</v>
      </c>
      <c r="K38" s="14" t="s">
        <v>66</v>
      </c>
      <c r="L38" s="14" t="s">
        <v>68</v>
      </c>
      <c r="M38" s="44">
        <v>4</v>
      </c>
      <c r="N38" s="34" t="s">
        <v>165</v>
      </c>
      <c r="O38" s="12" t="s">
        <v>191</v>
      </c>
      <c r="P38" s="12" t="s">
        <v>65</v>
      </c>
      <c r="Q38" s="12">
        <v>116</v>
      </c>
      <c r="R38" s="12" t="s">
        <v>68</v>
      </c>
      <c r="S38" s="12" t="s">
        <v>68</v>
      </c>
      <c r="T38" s="12" t="s">
        <v>68</v>
      </c>
      <c r="U38" s="34"/>
      <c r="V38" s="12"/>
      <c r="W38" s="12"/>
      <c r="X38" s="12"/>
      <c r="Y38" s="12"/>
      <c r="Z38" s="12"/>
      <c r="AA38" s="12"/>
      <c r="AB38" s="34"/>
      <c r="AC38" s="12"/>
      <c r="AD38" s="12"/>
      <c r="AE38" s="12"/>
      <c r="AF38" s="12"/>
      <c r="AG38" s="12"/>
      <c r="AH38" s="59"/>
      <c r="AI38" s="52">
        <v>83.5</v>
      </c>
      <c r="AJ38" s="64">
        <f t="shared" si="0"/>
        <v>334</v>
      </c>
    </row>
    <row r="39" spans="2:36" x14ac:dyDescent="0.25">
      <c r="B39" s="17" t="s">
        <v>152</v>
      </c>
      <c r="C39" s="14" t="s">
        <v>109</v>
      </c>
      <c r="D39" s="14" t="s">
        <v>64</v>
      </c>
      <c r="E39" s="14">
        <v>215</v>
      </c>
      <c r="F39" s="14">
        <v>70</v>
      </c>
      <c r="G39" s="14" t="s">
        <v>74</v>
      </c>
      <c r="H39" s="14" t="s">
        <v>70</v>
      </c>
      <c r="I39" s="14">
        <v>80</v>
      </c>
      <c r="J39" s="14" t="s">
        <v>66</v>
      </c>
      <c r="K39" s="14" t="s">
        <v>68</v>
      </c>
      <c r="L39" s="14" t="s">
        <v>68</v>
      </c>
      <c r="M39" s="44">
        <v>4</v>
      </c>
      <c r="N39" s="34" t="s">
        <v>175</v>
      </c>
      <c r="O39" s="12" t="s">
        <v>192</v>
      </c>
      <c r="P39" s="12" t="s">
        <v>65</v>
      </c>
      <c r="Q39" s="12">
        <v>100</v>
      </c>
      <c r="R39" s="12" t="s">
        <v>66</v>
      </c>
      <c r="S39" s="12" t="s">
        <v>68</v>
      </c>
      <c r="T39" s="12" t="s">
        <v>68</v>
      </c>
      <c r="U39" s="34"/>
      <c r="V39" s="12"/>
      <c r="W39" s="12"/>
      <c r="X39" s="12"/>
      <c r="Y39" s="12"/>
      <c r="Z39" s="12"/>
      <c r="AA39" s="12"/>
      <c r="AB39" s="34"/>
      <c r="AC39" s="12"/>
      <c r="AD39" s="12"/>
      <c r="AE39" s="12"/>
      <c r="AF39" s="12"/>
      <c r="AG39" s="12"/>
      <c r="AH39" s="59"/>
      <c r="AI39" s="52">
        <v>48.8</v>
      </c>
      <c r="AJ39" s="64">
        <f t="shared" si="0"/>
        <v>195.2</v>
      </c>
    </row>
    <row r="40" spans="2:36" x14ac:dyDescent="0.25">
      <c r="B40" s="17" t="s">
        <v>153</v>
      </c>
      <c r="C40" s="14" t="s">
        <v>109</v>
      </c>
      <c r="D40" s="14" t="s">
        <v>102</v>
      </c>
      <c r="E40" s="14">
        <v>205</v>
      </c>
      <c r="F40" s="14">
        <v>70</v>
      </c>
      <c r="G40" s="14" t="s">
        <v>75</v>
      </c>
      <c r="H40" s="14" t="s">
        <v>76</v>
      </c>
      <c r="I40" s="14">
        <v>106</v>
      </c>
      <c r="J40" s="14" t="s">
        <v>66</v>
      </c>
      <c r="K40" s="14" t="s">
        <v>68</v>
      </c>
      <c r="L40" s="14" t="s">
        <v>68</v>
      </c>
      <c r="M40" s="44">
        <v>8</v>
      </c>
      <c r="N40" s="34" t="s">
        <v>169</v>
      </c>
      <c r="O40" s="12" t="s">
        <v>211</v>
      </c>
      <c r="P40" s="12" t="s">
        <v>76</v>
      </c>
      <c r="Q40" s="12">
        <v>106</v>
      </c>
      <c r="R40" s="12" t="s">
        <v>66</v>
      </c>
      <c r="S40" s="12" t="s">
        <v>67</v>
      </c>
      <c r="T40" s="12" t="s">
        <v>68</v>
      </c>
      <c r="U40" s="34"/>
      <c r="V40" s="12"/>
      <c r="W40" s="12"/>
      <c r="X40" s="12"/>
      <c r="Y40" s="12"/>
      <c r="Z40" s="12"/>
      <c r="AA40" s="12"/>
      <c r="AB40" s="34"/>
      <c r="AC40" s="12"/>
      <c r="AD40" s="12"/>
      <c r="AE40" s="12"/>
      <c r="AF40" s="12"/>
      <c r="AG40" s="12"/>
      <c r="AH40" s="59"/>
      <c r="AI40" s="52">
        <v>104.57</v>
      </c>
      <c r="AJ40" s="64">
        <f t="shared" si="0"/>
        <v>836.56</v>
      </c>
    </row>
    <row r="41" spans="2:36" x14ac:dyDescent="0.25">
      <c r="B41" s="17" t="s">
        <v>154</v>
      </c>
      <c r="C41" s="14" t="s">
        <v>109</v>
      </c>
      <c r="D41" s="14" t="s">
        <v>102</v>
      </c>
      <c r="E41" s="14">
        <v>205</v>
      </c>
      <c r="F41" s="14">
        <v>75</v>
      </c>
      <c r="G41" s="14" t="s">
        <v>74</v>
      </c>
      <c r="H41" s="14" t="s">
        <v>155</v>
      </c>
      <c r="I41" s="14">
        <v>110</v>
      </c>
      <c r="J41" s="14" t="s">
        <v>66</v>
      </c>
      <c r="K41" s="14" t="s">
        <v>68</v>
      </c>
      <c r="L41" s="14" t="s">
        <v>68</v>
      </c>
      <c r="M41" s="44">
        <v>4</v>
      </c>
      <c r="N41" s="34" t="s">
        <v>169</v>
      </c>
      <c r="O41" s="12" t="s">
        <v>193</v>
      </c>
      <c r="P41" s="12" t="s">
        <v>76</v>
      </c>
      <c r="Q41" s="12">
        <v>110</v>
      </c>
      <c r="R41" s="12" t="s">
        <v>66</v>
      </c>
      <c r="S41" s="12" t="s">
        <v>67</v>
      </c>
      <c r="T41" s="12" t="s">
        <v>68</v>
      </c>
      <c r="U41" s="34"/>
      <c r="V41" s="12"/>
      <c r="W41" s="12"/>
      <c r="X41" s="12"/>
      <c r="Y41" s="12"/>
      <c r="Z41" s="12"/>
      <c r="AA41" s="12"/>
      <c r="AB41" s="34"/>
      <c r="AC41" s="12"/>
      <c r="AD41" s="12"/>
      <c r="AE41" s="12"/>
      <c r="AF41" s="12"/>
      <c r="AG41" s="12"/>
      <c r="AH41" s="59"/>
      <c r="AI41" s="52">
        <v>102.22</v>
      </c>
      <c r="AJ41" s="64">
        <f t="shared" si="0"/>
        <v>408.88</v>
      </c>
    </row>
    <row r="42" spans="2:36" x14ac:dyDescent="0.25">
      <c r="B42" s="17" t="s">
        <v>156</v>
      </c>
      <c r="C42" s="14" t="s">
        <v>109</v>
      </c>
      <c r="D42" s="14" t="s">
        <v>102</v>
      </c>
      <c r="E42" s="14">
        <v>215</v>
      </c>
      <c r="F42" s="14">
        <v>60</v>
      </c>
      <c r="G42" s="14" t="s">
        <v>72</v>
      </c>
      <c r="H42" s="14" t="s">
        <v>65</v>
      </c>
      <c r="I42" s="14">
        <v>104</v>
      </c>
      <c r="J42" s="14" t="s">
        <v>105</v>
      </c>
      <c r="K42" s="14" t="s">
        <v>68</v>
      </c>
      <c r="L42" s="14" t="s">
        <v>68</v>
      </c>
      <c r="M42" s="44">
        <v>8</v>
      </c>
      <c r="N42" s="34" t="s">
        <v>180</v>
      </c>
      <c r="O42" s="12" t="s">
        <v>194</v>
      </c>
      <c r="P42" s="12" t="s">
        <v>65</v>
      </c>
      <c r="Q42" s="12">
        <v>104</v>
      </c>
      <c r="R42" s="12" t="s">
        <v>105</v>
      </c>
      <c r="S42" s="12" t="s">
        <v>68</v>
      </c>
      <c r="T42" s="12" t="s">
        <v>68</v>
      </c>
      <c r="U42" s="34"/>
      <c r="V42" s="12"/>
      <c r="W42" s="12"/>
      <c r="X42" s="12"/>
      <c r="Y42" s="12"/>
      <c r="Z42" s="12"/>
      <c r="AA42" s="12"/>
      <c r="AB42" s="34"/>
      <c r="AC42" s="12"/>
      <c r="AD42" s="12"/>
      <c r="AE42" s="12"/>
      <c r="AF42" s="12"/>
      <c r="AG42" s="12"/>
      <c r="AH42" s="59"/>
      <c r="AI42" s="52">
        <v>163.19999999999999</v>
      </c>
      <c r="AJ42" s="64">
        <f t="shared" si="0"/>
        <v>1305.5999999999999</v>
      </c>
    </row>
    <row r="43" spans="2:36" x14ac:dyDescent="0.25">
      <c r="B43" s="17" t="s">
        <v>157</v>
      </c>
      <c r="C43" s="14" t="s">
        <v>109</v>
      </c>
      <c r="D43" s="14" t="s">
        <v>102</v>
      </c>
      <c r="E43" s="14">
        <v>215</v>
      </c>
      <c r="F43" s="14">
        <v>60</v>
      </c>
      <c r="G43" s="14" t="s">
        <v>72</v>
      </c>
      <c r="H43" s="14" t="s">
        <v>65</v>
      </c>
      <c r="I43" s="14">
        <v>104</v>
      </c>
      <c r="J43" s="14" t="s">
        <v>105</v>
      </c>
      <c r="K43" s="14" t="s">
        <v>66</v>
      </c>
      <c r="L43" s="14" t="s">
        <v>68</v>
      </c>
      <c r="M43" s="44">
        <v>8</v>
      </c>
      <c r="N43" s="34" t="s">
        <v>195</v>
      </c>
      <c r="O43" s="12" t="s">
        <v>196</v>
      </c>
      <c r="P43" s="12" t="s">
        <v>65</v>
      </c>
      <c r="Q43" s="12">
        <v>104</v>
      </c>
      <c r="R43" s="12" t="s">
        <v>105</v>
      </c>
      <c r="S43" s="12" t="s">
        <v>66</v>
      </c>
      <c r="T43" s="12" t="s">
        <v>68</v>
      </c>
      <c r="U43" s="34"/>
      <c r="V43" s="12"/>
      <c r="W43" s="12"/>
      <c r="X43" s="12"/>
      <c r="Y43" s="12"/>
      <c r="Z43" s="12"/>
      <c r="AA43" s="12"/>
      <c r="AB43" s="34"/>
      <c r="AC43" s="12"/>
      <c r="AD43" s="12"/>
      <c r="AE43" s="12"/>
      <c r="AF43" s="12"/>
      <c r="AG43" s="12"/>
      <c r="AH43" s="59"/>
      <c r="AI43" s="52">
        <v>88.83</v>
      </c>
      <c r="AJ43" s="64">
        <f t="shared" si="0"/>
        <v>710.64</v>
      </c>
    </row>
    <row r="44" spans="2:36" x14ac:dyDescent="0.25">
      <c r="B44" s="17" t="s">
        <v>158</v>
      </c>
      <c r="C44" s="14" t="s">
        <v>109</v>
      </c>
      <c r="D44" s="14" t="s">
        <v>102</v>
      </c>
      <c r="E44" s="14">
        <v>215</v>
      </c>
      <c r="F44" s="14">
        <v>65</v>
      </c>
      <c r="G44" s="14" t="s">
        <v>83</v>
      </c>
      <c r="H44" s="14" t="s">
        <v>76</v>
      </c>
      <c r="I44" s="14" t="s">
        <v>110</v>
      </c>
      <c r="J44" s="14" t="s">
        <v>66</v>
      </c>
      <c r="K44" s="14" t="s">
        <v>68</v>
      </c>
      <c r="L44" s="14" t="s">
        <v>68</v>
      </c>
      <c r="M44" s="44">
        <v>16</v>
      </c>
      <c r="N44" s="34" t="s">
        <v>169</v>
      </c>
      <c r="O44" s="12" t="s">
        <v>197</v>
      </c>
      <c r="P44" s="12" t="s">
        <v>70</v>
      </c>
      <c r="Q44" s="12" t="s">
        <v>110</v>
      </c>
      <c r="R44" s="12" t="s">
        <v>66</v>
      </c>
      <c r="S44" s="12" t="s">
        <v>67</v>
      </c>
      <c r="T44" s="12" t="s">
        <v>68</v>
      </c>
      <c r="U44" s="34"/>
      <c r="V44" s="12"/>
      <c r="W44" s="12"/>
      <c r="X44" s="12"/>
      <c r="Y44" s="12"/>
      <c r="Z44" s="12"/>
      <c r="AA44" s="12"/>
      <c r="AB44" s="34"/>
      <c r="AC44" s="12"/>
      <c r="AD44" s="12"/>
      <c r="AE44" s="12"/>
      <c r="AF44" s="12"/>
      <c r="AG44" s="12"/>
      <c r="AH44" s="59"/>
      <c r="AI44" s="52">
        <v>105.33</v>
      </c>
      <c r="AJ44" s="64">
        <f t="shared" si="0"/>
        <v>1685.28</v>
      </c>
    </row>
    <row r="45" spans="2:36" x14ac:dyDescent="0.25">
      <c r="B45" s="17" t="s">
        <v>159</v>
      </c>
      <c r="C45" s="14" t="s">
        <v>109</v>
      </c>
      <c r="D45" s="14" t="s">
        <v>102</v>
      </c>
      <c r="E45" s="14">
        <v>215</v>
      </c>
      <c r="F45" s="14">
        <v>70</v>
      </c>
      <c r="G45" s="14" t="s">
        <v>75</v>
      </c>
      <c r="H45" s="14" t="s">
        <v>76</v>
      </c>
      <c r="I45" s="14" t="s">
        <v>110</v>
      </c>
      <c r="J45" s="14" t="s">
        <v>66</v>
      </c>
      <c r="K45" s="14" t="s">
        <v>68</v>
      </c>
      <c r="L45" s="14" t="s">
        <v>68</v>
      </c>
      <c r="M45" s="44">
        <v>4</v>
      </c>
      <c r="N45" s="34" t="s">
        <v>169</v>
      </c>
      <c r="O45" s="12" t="s">
        <v>198</v>
      </c>
      <c r="P45" s="12" t="s">
        <v>76</v>
      </c>
      <c r="Q45" s="12" t="s">
        <v>110</v>
      </c>
      <c r="R45" s="12" t="s">
        <v>66</v>
      </c>
      <c r="S45" s="12" t="s">
        <v>67</v>
      </c>
      <c r="T45" s="12" t="s">
        <v>68</v>
      </c>
      <c r="U45" s="34"/>
      <c r="V45" s="12"/>
      <c r="W45" s="12"/>
      <c r="X45" s="12"/>
      <c r="Y45" s="12"/>
      <c r="Z45" s="12"/>
      <c r="AA45" s="12"/>
      <c r="AB45" s="34"/>
      <c r="AC45" s="12"/>
      <c r="AD45" s="12"/>
      <c r="AE45" s="12"/>
      <c r="AF45" s="12"/>
      <c r="AG45" s="12"/>
      <c r="AH45" s="59"/>
      <c r="AI45" s="52">
        <v>101.75</v>
      </c>
      <c r="AJ45" s="64">
        <f t="shared" si="0"/>
        <v>407</v>
      </c>
    </row>
    <row r="46" spans="2:36" x14ac:dyDescent="0.25">
      <c r="B46" s="17" t="s">
        <v>160</v>
      </c>
      <c r="C46" s="14" t="s">
        <v>109</v>
      </c>
      <c r="D46" s="14" t="s">
        <v>102</v>
      </c>
      <c r="E46" s="14">
        <v>225</v>
      </c>
      <c r="F46" s="14">
        <v>55</v>
      </c>
      <c r="G46" s="14" t="s">
        <v>72</v>
      </c>
      <c r="H46" s="14" t="s">
        <v>70</v>
      </c>
      <c r="I46" s="14">
        <v>109</v>
      </c>
      <c r="J46" s="14" t="s">
        <v>66</v>
      </c>
      <c r="K46" s="14" t="s">
        <v>68</v>
      </c>
      <c r="L46" s="14" t="s">
        <v>68</v>
      </c>
      <c r="M46" s="44">
        <v>16</v>
      </c>
      <c r="N46" s="34" t="s">
        <v>169</v>
      </c>
      <c r="O46" s="12" t="s">
        <v>199</v>
      </c>
      <c r="P46" s="12" t="s">
        <v>65</v>
      </c>
      <c r="Q46" s="12">
        <v>109</v>
      </c>
      <c r="R46" s="12" t="s">
        <v>66</v>
      </c>
      <c r="S46" s="12" t="s">
        <v>67</v>
      </c>
      <c r="T46" s="12" t="s">
        <v>68</v>
      </c>
      <c r="U46" s="34"/>
      <c r="V46" s="12"/>
      <c r="W46" s="12"/>
      <c r="X46" s="12"/>
      <c r="Y46" s="12"/>
      <c r="Z46" s="12"/>
      <c r="AA46" s="12"/>
      <c r="AB46" s="34"/>
      <c r="AC46" s="12"/>
      <c r="AD46" s="12"/>
      <c r="AE46" s="12"/>
      <c r="AF46" s="12"/>
      <c r="AG46" s="12"/>
      <c r="AH46" s="59"/>
      <c r="AI46" s="52">
        <v>124.44</v>
      </c>
      <c r="AJ46" s="64">
        <f t="shared" si="0"/>
        <v>1991.04</v>
      </c>
    </row>
    <row r="47" spans="2:36" x14ac:dyDescent="0.25">
      <c r="B47" s="17" t="s">
        <v>161</v>
      </c>
      <c r="C47" s="14" t="s">
        <v>109</v>
      </c>
      <c r="D47" s="14" t="s">
        <v>102</v>
      </c>
      <c r="E47" s="14">
        <v>225</v>
      </c>
      <c r="F47" s="14">
        <v>65</v>
      </c>
      <c r="G47" s="14" t="s">
        <v>74</v>
      </c>
      <c r="H47" s="14" t="s">
        <v>76</v>
      </c>
      <c r="I47" s="14">
        <v>112</v>
      </c>
      <c r="J47" s="14" t="s">
        <v>66</v>
      </c>
      <c r="K47" s="14" t="s">
        <v>68</v>
      </c>
      <c r="L47" s="14" t="s">
        <v>68</v>
      </c>
      <c r="M47" s="44">
        <v>24</v>
      </c>
      <c r="N47" s="34" t="s">
        <v>207</v>
      </c>
      <c r="O47" s="12" t="s">
        <v>208</v>
      </c>
      <c r="P47" s="12" t="s">
        <v>76</v>
      </c>
      <c r="Q47" s="12">
        <v>112</v>
      </c>
      <c r="R47" s="12" t="s">
        <v>66</v>
      </c>
      <c r="S47" s="12" t="s">
        <v>68</v>
      </c>
      <c r="T47" s="12" t="s">
        <v>68</v>
      </c>
      <c r="U47" s="34"/>
      <c r="V47" s="12"/>
      <c r="W47" s="12"/>
      <c r="X47" s="12"/>
      <c r="Y47" s="12"/>
      <c r="Z47" s="12"/>
      <c r="AA47" s="12"/>
      <c r="AB47" s="34"/>
      <c r="AC47" s="12"/>
      <c r="AD47" s="12"/>
      <c r="AE47" s="12"/>
      <c r="AF47" s="12"/>
      <c r="AG47" s="12"/>
      <c r="AH47" s="59"/>
      <c r="AI47" s="52">
        <v>83.11</v>
      </c>
      <c r="AJ47" s="64">
        <f t="shared" si="0"/>
        <v>1994.6399999999999</v>
      </c>
    </row>
    <row r="48" spans="2:36" x14ac:dyDescent="0.25">
      <c r="B48" s="17" t="s">
        <v>162</v>
      </c>
      <c r="C48" s="14" t="s">
        <v>109</v>
      </c>
      <c r="D48" s="14" t="s">
        <v>102</v>
      </c>
      <c r="E48" s="14">
        <v>225</v>
      </c>
      <c r="F48" s="14">
        <v>70</v>
      </c>
      <c r="G48" s="14" t="s">
        <v>75</v>
      </c>
      <c r="H48" s="14" t="s">
        <v>76</v>
      </c>
      <c r="I48" s="14" t="s">
        <v>111</v>
      </c>
      <c r="J48" s="14" t="s">
        <v>66</v>
      </c>
      <c r="K48" s="14" t="s">
        <v>68</v>
      </c>
      <c r="L48" s="14" t="s">
        <v>68</v>
      </c>
      <c r="M48" s="44">
        <v>20</v>
      </c>
      <c r="N48" s="34" t="s">
        <v>200</v>
      </c>
      <c r="O48" s="12" t="s">
        <v>201</v>
      </c>
      <c r="P48" s="12" t="s">
        <v>76</v>
      </c>
      <c r="Q48" s="12" t="s">
        <v>111</v>
      </c>
      <c r="R48" s="12" t="s">
        <v>66</v>
      </c>
      <c r="S48" s="12" t="s">
        <v>68</v>
      </c>
      <c r="T48" s="12" t="s">
        <v>67</v>
      </c>
      <c r="U48" s="34"/>
      <c r="V48" s="12"/>
      <c r="W48" s="12"/>
      <c r="X48" s="12"/>
      <c r="Y48" s="12"/>
      <c r="Z48" s="12"/>
      <c r="AA48" s="12"/>
      <c r="AB48" s="34"/>
      <c r="AC48" s="12"/>
      <c r="AD48" s="12"/>
      <c r="AE48" s="12"/>
      <c r="AF48" s="12"/>
      <c r="AG48" s="12"/>
      <c r="AH48" s="59"/>
      <c r="AI48" s="52">
        <v>82.2</v>
      </c>
      <c r="AJ48" s="64">
        <f t="shared" si="0"/>
        <v>1644</v>
      </c>
    </row>
    <row r="49" spans="2:36" ht="15.75" thickBot="1" x14ac:dyDescent="0.3">
      <c r="B49" s="17" t="s">
        <v>163</v>
      </c>
      <c r="C49" s="14" t="s">
        <v>109</v>
      </c>
      <c r="D49" s="14" t="s">
        <v>102</v>
      </c>
      <c r="E49" s="14">
        <v>235</v>
      </c>
      <c r="F49" s="14">
        <v>65</v>
      </c>
      <c r="G49" s="14" t="s">
        <v>74</v>
      </c>
      <c r="H49" s="14" t="s">
        <v>76</v>
      </c>
      <c r="I49" s="14" t="s">
        <v>112</v>
      </c>
      <c r="J49" s="14" t="s">
        <v>66</v>
      </c>
      <c r="K49" s="14" t="s">
        <v>68</v>
      </c>
      <c r="L49" s="14" t="s">
        <v>68</v>
      </c>
      <c r="M49" s="44">
        <v>28</v>
      </c>
      <c r="N49" s="69" t="s">
        <v>214</v>
      </c>
      <c r="O49" s="69" t="s">
        <v>212</v>
      </c>
      <c r="P49" s="69" t="s">
        <v>213</v>
      </c>
      <c r="Q49" s="69" t="s">
        <v>112</v>
      </c>
      <c r="R49" s="69" t="s">
        <v>66</v>
      </c>
      <c r="S49" s="69" t="s">
        <v>68</v>
      </c>
      <c r="T49" s="69" t="s">
        <v>68</v>
      </c>
      <c r="U49" s="34"/>
      <c r="V49" s="12"/>
      <c r="W49" s="12"/>
      <c r="X49" s="12"/>
      <c r="Y49" s="12"/>
      <c r="Z49" s="12"/>
      <c r="AA49" s="12"/>
      <c r="AB49" s="34"/>
      <c r="AC49" s="12"/>
      <c r="AD49" s="12"/>
      <c r="AE49" s="12"/>
      <c r="AF49" s="12"/>
      <c r="AG49" s="12"/>
      <c r="AH49" s="59"/>
      <c r="AI49" s="52">
        <v>106.65</v>
      </c>
      <c r="AJ49" s="64">
        <f t="shared" si="0"/>
        <v>2986.2000000000003</v>
      </c>
    </row>
    <row r="50" spans="2:36" ht="15.75" thickBot="1" x14ac:dyDescent="0.3">
      <c r="AI50" s="35" t="s">
        <v>60</v>
      </c>
      <c r="AJ50" s="50">
        <f>SUM(AJ8:AJ49)</f>
        <v>44663.76</v>
      </c>
    </row>
  </sheetData>
  <autoFilter ref="D1:D50" xr:uid="{00000000-0001-0000-0000-000000000000}"/>
  <mergeCells count="9">
    <mergeCell ref="AJ4:AJ6"/>
    <mergeCell ref="AI4:AI6"/>
    <mergeCell ref="B5:B6"/>
    <mergeCell ref="M5:M6"/>
    <mergeCell ref="N5:T5"/>
    <mergeCell ref="U5:AA5"/>
    <mergeCell ref="AB5:AH5"/>
    <mergeCell ref="C5:L5"/>
    <mergeCell ref="N4:AH4"/>
  </mergeCells>
  <phoneticPr fontId="11" type="noConversion"/>
  <conditionalFormatting sqref="N8:AI49">
    <cfRule type="expression" dxfId="4" priority="1">
      <formula>OR(N8="")</formula>
    </cfRule>
  </conditionalFormatting>
  <conditionalFormatting sqref="V12">
    <cfRule type="expression" dxfId="3" priority="31">
      <formula>OR(V12="")</formula>
    </cfRule>
  </conditionalFormatting>
  <conditionalFormatting sqref="AC12">
    <cfRule type="expression" dxfId="2" priority="17">
      <formula>OR(AC12="")</formula>
    </cfRule>
  </conditionalFormatting>
  <dataValidations count="1">
    <dataValidation type="custom" allowBlank="1" showInputMessage="1" showErrorMessage="1" error="Upišite iznos na dvije decimale!" sqref="AI8:AI49" xr:uid="{709256E3-0BDE-40DC-96E9-84296DA15193}">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0"/>
  <sheetViews>
    <sheetView topLeftCell="B7" zoomScale="85" zoomScaleNormal="85" zoomScaleSheetLayoutView="70" workbookViewId="0">
      <selection activeCell="J19" sqref="J19"/>
    </sheetView>
  </sheetViews>
  <sheetFormatPr defaultColWidth="9.140625" defaultRowHeight="15" x14ac:dyDescent="0.25"/>
  <cols>
    <col min="1" max="1" width="0" hidden="1" customWidth="1"/>
    <col min="3" max="3" width="14.7109375" customWidth="1"/>
    <col min="4" max="4" width="20.28515625" customWidth="1"/>
    <col min="5" max="6" width="14.7109375" customWidth="1"/>
    <col min="7" max="7" width="24.7109375" customWidth="1"/>
    <col min="8" max="8" width="22.140625" customWidth="1"/>
  </cols>
  <sheetData>
    <row r="1" spans="3:8" ht="27.75" customHeight="1" x14ac:dyDescent="0.35">
      <c r="C1" s="1" t="s">
        <v>0</v>
      </c>
      <c r="D1" s="1"/>
      <c r="E1" s="1"/>
      <c r="F1" s="1"/>
      <c r="G1" s="25"/>
    </row>
    <row r="2" spans="3:8" ht="27.75" customHeight="1" x14ac:dyDescent="0.35">
      <c r="C2" s="1" t="s">
        <v>1</v>
      </c>
      <c r="D2" s="1"/>
      <c r="E2" s="1"/>
      <c r="F2" s="1"/>
      <c r="G2" s="25"/>
    </row>
    <row r="3" spans="3:8" ht="27.75" customHeight="1" x14ac:dyDescent="0.35">
      <c r="C3" s="3" t="s">
        <v>2</v>
      </c>
      <c r="D3" s="3" t="s">
        <v>116</v>
      </c>
      <c r="E3" s="4"/>
      <c r="F3" s="5"/>
      <c r="G3" s="25"/>
    </row>
    <row r="4" spans="3:8" ht="21.75" thickBot="1" x14ac:dyDescent="0.4">
      <c r="C4" s="6" t="s">
        <v>118</v>
      </c>
      <c r="D4" s="25"/>
      <c r="E4" s="25"/>
      <c r="F4" s="25"/>
      <c r="G4" s="25"/>
    </row>
    <row r="5" spans="3:8" ht="57" customHeight="1" thickBot="1" x14ac:dyDescent="0.3">
      <c r="D5" s="79" t="s">
        <v>5</v>
      </c>
      <c r="E5" s="80"/>
      <c r="F5" s="26"/>
    </row>
    <row r="6" spans="3:8" ht="60" customHeight="1" thickBot="1" x14ac:dyDescent="0.3">
      <c r="C6" s="7" t="s">
        <v>47</v>
      </c>
      <c r="D6" s="18" t="s">
        <v>49</v>
      </c>
      <c r="E6" s="18" t="s">
        <v>12</v>
      </c>
      <c r="F6" s="18" t="s">
        <v>61</v>
      </c>
      <c r="G6" s="18" t="s">
        <v>50</v>
      </c>
      <c r="H6" s="7" t="s">
        <v>62</v>
      </c>
    </row>
    <row r="7" spans="3:8" ht="15.75" thickBot="1" x14ac:dyDescent="0.3">
      <c r="C7" s="9" t="s">
        <v>48</v>
      </c>
      <c r="D7" s="15">
        <v>1</v>
      </c>
      <c r="E7" s="15">
        <v>2</v>
      </c>
      <c r="F7" s="15">
        <v>3</v>
      </c>
      <c r="G7" s="9">
        <v>4</v>
      </c>
      <c r="H7" s="9" t="s">
        <v>63</v>
      </c>
    </row>
    <row r="8" spans="3:8" x14ac:dyDescent="0.25">
      <c r="C8" s="41" t="s">
        <v>85</v>
      </c>
      <c r="D8" s="40" t="s">
        <v>101</v>
      </c>
      <c r="E8" s="13" t="s">
        <v>103</v>
      </c>
      <c r="F8" s="13">
        <v>4</v>
      </c>
      <c r="G8" s="51">
        <v>6.48</v>
      </c>
      <c r="H8" s="65">
        <f>F8*G8</f>
        <v>25.92</v>
      </c>
    </row>
    <row r="9" spans="3:8" x14ac:dyDescent="0.25">
      <c r="C9" s="42" t="s">
        <v>86</v>
      </c>
      <c r="D9" s="39" t="s">
        <v>101</v>
      </c>
      <c r="E9" s="37" t="s">
        <v>73</v>
      </c>
      <c r="F9" s="39">
        <v>58</v>
      </c>
      <c r="G9" s="52">
        <v>8.7200000000000006</v>
      </c>
      <c r="H9" s="66">
        <f t="shared" ref="H9:H19" si="0">F9*G9</f>
        <v>505.76000000000005</v>
      </c>
    </row>
    <row r="10" spans="3:8" x14ac:dyDescent="0.25">
      <c r="C10" s="42" t="s">
        <v>87</v>
      </c>
      <c r="D10" s="39" t="s">
        <v>101</v>
      </c>
      <c r="E10" s="14" t="s">
        <v>75</v>
      </c>
      <c r="F10" s="24">
        <v>230</v>
      </c>
      <c r="G10" s="52">
        <v>8.7200000000000006</v>
      </c>
      <c r="H10" s="66">
        <f t="shared" si="0"/>
        <v>2005.6000000000001</v>
      </c>
    </row>
    <row r="11" spans="3:8" x14ac:dyDescent="0.25">
      <c r="C11" s="42" t="s">
        <v>88</v>
      </c>
      <c r="D11" s="39" t="s">
        <v>101</v>
      </c>
      <c r="E11" s="37" t="s">
        <v>74</v>
      </c>
      <c r="F11" s="39">
        <v>358</v>
      </c>
      <c r="G11" s="52">
        <v>11.44</v>
      </c>
      <c r="H11" s="66">
        <f t="shared" si="0"/>
        <v>4095.52</v>
      </c>
    </row>
    <row r="12" spans="3:8" x14ac:dyDescent="0.25">
      <c r="C12" s="42" t="s">
        <v>89</v>
      </c>
      <c r="D12" s="24" t="s">
        <v>101</v>
      </c>
      <c r="E12" s="14" t="s">
        <v>72</v>
      </c>
      <c r="F12" s="39">
        <v>104</v>
      </c>
      <c r="G12" s="52">
        <v>12.16</v>
      </c>
      <c r="H12" s="66">
        <f t="shared" si="0"/>
        <v>1264.6400000000001</v>
      </c>
    </row>
    <row r="13" spans="3:8" x14ac:dyDescent="0.25">
      <c r="C13" s="42" t="s">
        <v>90</v>
      </c>
      <c r="D13" s="24" t="s">
        <v>101</v>
      </c>
      <c r="E13" s="14" t="s">
        <v>71</v>
      </c>
      <c r="F13" s="39">
        <v>4</v>
      </c>
      <c r="G13" s="52">
        <v>13.12</v>
      </c>
      <c r="H13" s="66">
        <f t="shared" si="0"/>
        <v>52.48</v>
      </c>
    </row>
    <row r="14" spans="3:8" x14ac:dyDescent="0.25">
      <c r="C14" s="42" t="s">
        <v>91</v>
      </c>
      <c r="D14" s="24" t="s">
        <v>106</v>
      </c>
      <c r="E14" s="14" t="s">
        <v>74</v>
      </c>
      <c r="F14" s="39">
        <v>4</v>
      </c>
      <c r="G14" s="52">
        <v>11.44</v>
      </c>
      <c r="H14" s="66">
        <f t="shared" si="0"/>
        <v>45.76</v>
      </c>
    </row>
    <row r="15" spans="3:8" x14ac:dyDescent="0.25">
      <c r="C15" s="42" t="s">
        <v>92</v>
      </c>
      <c r="D15" s="24" t="s">
        <v>106</v>
      </c>
      <c r="E15" s="14" t="s">
        <v>72</v>
      </c>
      <c r="F15" s="24">
        <v>24</v>
      </c>
      <c r="G15" s="52">
        <v>12.16</v>
      </c>
      <c r="H15" s="66">
        <f t="shared" si="0"/>
        <v>291.84000000000003</v>
      </c>
    </row>
    <row r="16" spans="3:8" x14ac:dyDescent="0.25">
      <c r="C16" s="42" t="s">
        <v>93</v>
      </c>
      <c r="D16" s="24" t="s">
        <v>106</v>
      </c>
      <c r="E16" s="37" t="s">
        <v>71</v>
      </c>
      <c r="F16" s="39">
        <v>4</v>
      </c>
      <c r="G16" s="52">
        <v>13.12</v>
      </c>
      <c r="H16" s="66">
        <f t="shared" si="0"/>
        <v>52.48</v>
      </c>
    </row>
    <row r="17" spans="3:8" x14ac:dyDescent="0.25">
      <c r="C17" s="42" t="s">
        <v>94</v>
      </c>
      <c r="D17" s="24" t="s">
        <v>109</v>
      </c>
      <c r="E17" s="14" t="s">
        <v>75</v>
      </c>
      <c r="F17" s="39">
        <v>28</v>
      </c>
      <c r="G17" s="52">
        <v>11.68</v>
      </c>
      <c r="H17" s="66">
        <f t="shared" si="0"/>
        <v>327.03999999999996</v>
      </c>
    </row>
    <row r="18" spans="3:8" x14ac:dyDescent="0.25">
      <c r="C18" s="42" t="s">
        <v>95</v>
      </c>
      <c r="D18" s="24" t="s">
        <v>109</v>
      </c>
      <c r="E18" s="14" t="s">
        <v>74</v>
      </c>
      <c r="F18" s="39">
        <v>72</v>
      </c>
      <c r="G18" s="52">
        <v>14.08</v>
      </c>
      <c r="H18" s="66">
        <f t="shared" si="0"/>
        <v>1013.76</v>
      </c>
    </row>
    <row r="19" spans="3:8" ht="15.75" thickBot="1" x14ac:dyDescent="0.3">
      <c r="C19" s="42" t="s">
        <v>96</v>
      </c>
      <c r="D19" s="24" t="s">
        <v>109</v>
      </c>
      <c r="E19" s="14" t="s">
        <v>72</v>
      </c>
      <c r="F19" s="39">
        <v>36</v>
      </c>
      <c r="G19" s="52">
        <v>14.08</v>
      </c>
      <c r="H19" s="66">
        <f t="shared" si="0"/>
        <v>506.88</v>
      </c>
    </row>
    <row r="20" spans="3:8" ht="15.75" thickBot="1" x14ac:dyDescent="0.3">
      <c r="H20" s="60">
        <f>SUM(H8:H19)</f>
        <v>10187.68</v>
      </c>
    </row>
  </sheetData>
  <sheetProtection formatCells="0" formatColumns="0" formatRows="0"/>
  <mergeCells count="1">
    <mergeCell ref="D5:E5"/>
  </mergeCells>
  <phoneticPr fontId="11" type="noConversion"/>
  <conditionalFormatting sqref="G8:G19">
    <cfRule type="expression" dxfId="1" priority="1">
      <formula>OR(G8="")</formula>
    </cfRule>
  </conditionalFormatting>
  <dataValidations count="1">
    <dataValidation type="custom" allowBlank="1" showInputMessage="1" showErrorMessage="1" error="Upišite iznos na dvije decimale!" sqref="G8:G19" xr:uid="{3E771576-33AF-481E-AD34-C894304DEF80}">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4"/>
  <sheetViews>
    <sheetView topLeftCell="B1" zoomScale="90" zoomScaleNormal="90" workbookViewId="0">
      <selection activeCell="H8" sqref="H8:H14"/>
    </sheetView>
  </sheetViews>
  <sheetFormatPr defaultColWidth="9.140625" defaultRowHeight="15" x14ac:dyDescent="0.25"/>
  <cols>
    <col min="1" max="1" width="0" hidden="1" customWidth="1"/>
    <col min="3" max="3" width="14.7109375" customWidth="1"/>
    <col min="4" max="4" width="17.5703125" customWidth="1"/>
    <col min="5" max="6" width="14.7109375" customWidth="1"/>
    <col min="7" max="8" width="20.7109375" customWidth="1"/>
  </cols>
  <sheetData>
    <row r="1" spans="3:8" ht="21" x14ac:dyDescent="0.35">
      <c r="C1" s="1" t="s">
        <v>0</v>
      </c>
      <c r="D1" s="1"/>
      <c r="E1" s="1"/>
      <c r="F1" s="1"/>
      <c r="G1" s="25"/>
    </row>
    <row r="2" spans="3:8" ht="21" x14ac:dyDescent="0.35">
      <c r="C2" s="1" t="s">
        <v>1</v>
      </c>
      <c r="D2" s="1"/>
      <c r="E2" s="1"/>
      <c r="F2" s="1"/>
      <c r="G2" s="25"/>
    </row>
    <row r="3" spans="3:8" ht="30" x14ac:dyDescent="0.35">
      <c r="C3" s="3" t="s">
        <v>2</v>
      </c>
      <c r="D3" s="3" t="s">
        <v>115</v>
      </c>
      <c r="E3" s="4"/>
      <c r="F3" s="5"/>
      <c r="G3" s="25"/>
    </row>
    <row r="4" spans="3:8" ht="21.75" thickBot="1" x14ac:dyDescent="0.4">
      <c r="C4" s="6" t="s">
        <v>119</v>
      </c>
      <c r="D4" s="25"/>
      <c r="E4" s="25"/>
      <c r="F4" s="25"/>
      <c r="G4" s="25"/>
    </row>
    <row r="5" spans="3:8" ht="57" customHeight="1" thickBot="1" x14ac:dyDescent="0.3">
      <c r="D5" s="79" t="s">
        <v>5</v>
      </c>
      <c r="E5" s="80"/>
    </row>
    <row r="6" spans="3:8" ht="69.75" customHeight="1" thickBot="1" x14ac:dyDescent="0.3">
      <c r="C6" s="7" t="s">
        <v>47</v>
      </c>
      <c r="D6" s="18" t="s">
        <v>49</v>
      </c>
      <c r="E6" s="18" t="s">
        <v>12</v>
      </c>
      <c r="F6" s="18" t="s">
        <v>61</v>
      </c>
      <c r="G6" s="7" t="s">
        <v>50</v>
      </c>
      <c r="H6" s="7" t="s">
        <v>62</v>
      </c>
    </row>
    <row r="7" spans="3:8" x14ac:dyDescent="0.25">
      <c r="C7" s="15">
        <v>0</v>
      </c>
      <c r="D7" s="15">
        <v>1</v>
      </c>
      <c r="E7" s="15">
        <v>2</v>
      </c>
      <c r="F7" s="15">
        <v>3</v>
      </c>
      <c r="G7" s="15">
        <v>4</v>
      </c>
      <c r="H7" s="15" t="s">
        <v>63</v>
      </c>
    </row>
    <row r="8" spans="3:8" x14ac:dyDescent="0.25">
      <c r="C8" s="45" t="s">
        <v>85</v>
      </c>
      <c r="D8" s="14" t="s">
        <v>113</v>
      </c>
      <c r="E8" s="14" t="s">
        <v>72</v>
      </c>
      <c r="F8" s="14">
        <v>4</v>
      </c>
      <c r="G8" s="53">
        <v>8.56</v>
      </c>
      <c r="H8" s="67">
        <f>F8*G8</f>
        <v>34.24</v>
      </c>
    </row>
    <row r="9" spans="3:8" x14ac:dyDescent="0.25">
      <c r="C9" s="45" t="s">
        <v>86</v>
      </c>
      <c r="D9" s="14" t="s">
        <v>101</v>
      </c>
      <c r="E9" s="14" t="s">
        <v>103</v>
      </c>
      <c r="F9" s="14">
        <v>4</v>
      </c>
      <c r="G9" s="53">
        <v>6.96</v>
      </c>
      <c r="H9" s="67">
        <f t="shared" ref="H9:H13" si="0">F9*G9</f>
        <v>27.84</v>
      </c>
    </row>
    <row r="10" spans="3:8" x14ac:dyDescent="0.25">
      <c r="C10" s="45" t="s">
        <v>87</v>
      </c>
      <c r="D10" s="14" t="s">
        <v>101</v>
      </c>
      <c r="E10" s="14" t="s">
        <v>73</v>
      </c>
      <c r="F10" s="14">
        <v>48</v>
      </c>
      <c r="G10" s="53">
        <v>6.96</v>
      </c>
      <c r="H10" s="67">
        <f t="shared" si="0"/>
        <v>334.08</v>
      </c>
    </row>
    <row r="11" spans="3:8" x14ac:dyDescent="0.25">
      <c r="C11" s="45" t="s">
        <v>88</v>
      </c>
      <c r="D11" s="14" t="s">
        <v>101</v>
      </c>
      <c r="E11" s="14" t="s">
        <v>75</v>
      </c>
      <c r="F11" s="14">
        <v>156</v>
      </c>
      <c r="G11" s="53">
        <v>6.96</v>
      </c>
      <c r="H11" s="67">
        <f t="shared" si="0"/>
        <v>1085.76</v>
      </c>
    </row>
    <row r="12" spans="3:8" x14ac:dyDescent="0.25">
      <c r="C12" s="45" t="s">
        <v>89</v>
      </c>
      <c r="D12" s="14" t="s">
        <v>101</v>
      </c>
      <c r="E12" s="14" t="s">
        <v>74</v>
      </c>
      <c r="F12" s="14">
        <v>24</v>
      </c>
      <c r="G12" s="53">
        <v>6.96</v>
      </c>
      <c r="H12" s="67">
        <f t="shared" si="0"/>
        <v>167.04</v>
      </c>
    </row>
    <row r="13" spans="3:8" ht="15.75" thickBot="1" x14ac:dyDescent="0.3">
      <c r="C13" s="45" t="s">
        <v>90</v>
      </c>
      <c r="D13" s="14" t="s">
        <v>101</v>
      </c>
      <c r="E13" s="14" t="s">
        <v>71</v>
      </c>
      <c r="F13" s="14">
        <v>4</v>
      </c>
      <c r="G13" s="53">
        <v>8.56</v>
      </c>
      <c r="H13" s="68">
        <f t="shared" si="0"/>
        <v>34.24</v>
      </c>
    </row>
    <row r="14" spans="3:8" ht="15.75" thickBot="1" x14ac:dyDescent="0.3">
      <c r="H14" s="60">
        <f>SUM(H8:H13)</f>
        <v>1683.2</v>
      </c>
    </row>
  </sheetData>
  <sheetProtection formatCells="0" formatColumns="0" formatRows="0"/>
  <mergeCells count="1">
    <mergeCell ref="D5:E5"/>
  </mergeCells>
  <phoneticPr fontId="11" type="noConversion"/>
  <conditionalFormatting sqref="G8:G13">
    <cfRule type="expression" dxfId="0" priority="1">
      <formula>OR(G8="")</formula>
    </cfRule>
  </conditionalFormatting>
  <dataValidations count="1">
    <dataValidation type="custom" allowBlank="1" showInputMessage="1" showErrorMessage="1" error="Upišite iznos na dvije decimale!" sqref="G8:G13" xr:uid="{1A3ADB94-6101-43AB-AA62-844C25E1B92E}">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workbookViewId="0">
      <selection activeCell="B4" sqref="B4"/>
    </sheetView>
  </sheetViews>
  <sheetFormatPr defaultRowHeight="15" x14ac:dyDescent="0.25"/>
  <cols>
    <col min="2" max="2" width="15.140625" customWidth="1"/>
    <col min="3" max="3" width="13.28515625" customWidth="1"/>
    <col min="4" max="4" width="24.140625" customWidth="1"/>
  </cols>
  <sheetData>
    <row r="1" spans="2:5" x14ac:dyDescent="0.25">
      <c r="B1" s="1" t="s">
        <v>0</v>
      </c>
      <c r="C1" s="1"/>
      <c r="D1" s="1"/>
      <c r="E1" s="1"/>
    </row>
    <row r="2" spans="2:5" x14ac:dyDescent="0.25">
      <c r="B2" s="1" t="s">
        <v>1</v>
      </c>
      <c r="C2" s="1"/>
      <c r="D2" s="1"/>
      <c r="E2" s="1"/>
    </row>
    <row r="3" spans="2:5" ht="60" x14ac:dyDescent="0.25">
      <c r="B3" s="3" t="s">
        <v>2</v>
      </c>
      <c r="C3" s="3" t="s">
        <v>114</v>
      </c>
      <c r="D3" s="4"/>
      <c r="E3" s="5"/>
    </row>
    <row r="4" spans="2:5" ht="21.75" thickBot="1" x14ac:dyDescent="0.4">
      <c r="B4" s="6" t="s">
        <v>120</v>
      </c>
    </row>
    <row r="5" spans="2:5" ht="21.75" thickBot="1" x14ac:dyDescent="0.3">
      <c r="B5" s="73" t="s">
        <v>51</v>
      </c>
      <c r="C5" s="74"/>
      <c r="D5" s="78"/>
    </row>
    <row r="6" spans="2:5" ht="15.75" thickBot="1" x14ac:dyDescent="0.3"/>
    <row r="7" spans="2:5" ht="16.5" thickBot="1" x14ac:dyDescent="0.3">
      <c r="B7" s="81" t="s">
        <v>52</v>
      </c>
      <c r="C7" s="82"/>
      <c r="D7" s="27" t="s">
        <v>53</v>
      </c>
    </row>
    <row r="8" spans="2:5" x14ac:dyDescent="0.25">
      <c r="B8" s="28">
        <v>1</v>
      </c>
      <c r="C8" s="29" t="s">
        <v>82</v>
      </c>
      <c r="D8" s="54">
        <f>'1. PNEUMATICI'!AJ50</f>
        <v>44663.76</v>
      </c>
    </row>
    <row r="9" spans="2:5" x14ac:dyDescent="0.25">
      <c r="B9" s="30">
        <v>2</v>
      </c>
      <c r="C9" s="31" t="s">
        <v>54</v>
      </c>
      <c r="D9" s="55">
        <f>'2. ZAMJENA'!H20</f>
        <v>10187.68</v>
      </c>
    </row>
    <row r="10" spans="2:5" ht="15.75" thickBot="1" x14ac:dyDescent="0.3">
      <c r="B10" s="30">
        <v>3</v>
      </c>
      <c r="C10" s="32" t="s">
        <v>55</v>
      </c>
      <c r="D10" s="55">
        <f>'3. ČUVANJE'!H14</f>
        <v>1683.2</v>
      </c>
    </row>
    <row r="11" spans="2:5" ht="19.5" thickBot="1" x14ac:dyDescent="0.35">
      <c r="B11" s="83" t="s">
        <v>56</v>
      </c>
      <c r="C11" s="84"/>
      <c r="D11" s="56">
        <f>SUM(D8:D10)</f>
        <v>56534.64</v>
      </c>
    </row>
    <row r="12" spans="2:5" ht="19.5" thickBot="1" x14ac:dyDescent="0.35">
      <c r="B12" s="83" t="s">
        <v>57</v>
      </c>
      <c r="C12" s="84"/>
      <c r="D12" s="56">
        <f>D11*0.25</f>
        <v>14133.66</v>
      </c>
    </row>
    <row r="13" spans="2:5" ht="19.5" thickBot="1" x14ac:dyDescent="0.35">
      <c r="B13" s="83" t="s">
        <v>58</v>
      </c>
      <c r="C13" s="84"/>
      <c r="D13" s="56">
        <f>SUM(D11:D12)</f>
        <v>70668.3</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2024-12-16T08:15:58Z</dcterms:modified>
</cp:coreProperties>
</file>